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152" windowHeight="1334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<sst xmlns="http://schemas.openxmlformats.org/spreadsheetml/2006/main" count="243" uniqueCount="162">
  <si>
    <t>附件： 上海市公安局业务技术用房（申虹路）项目多联机空调机组采购需求</t>
  </si>
  <si>
    <t>一、技术参数</t>
  </si>
  <si>
    <t>序号</t>
  </si>
  <si>
    <t>设备名称及型号</t>
  </si>
  <si>
    <t>数量</t>
  </si>
  <si>
    <r>
      <rPr>
        <b/>
        <sz val="12"/>
        <rFont val="宋体"/>
        <charset val="134"/>
      </rPr>
      <t>名义制冷量kW（</t>
    </r>
    <r>
      <rPr>
        <b/>
        <sz val="12"/>
        <color rgb="FFFF0000"/>
        <rFont val="宋体"/>
        <charset val="134"/>
      </rPr>
      <t>允许偏差率-3%，</t>
    </r>
    <r>
      <rPr>
        <b/>
        <sz val="12"/>
        <rFont val="宋体"/>
        <charset val="134"/>
      </rPr>
      <t>超出扣分）</t>
    </r>
  </si>
  <si>
    <r>
      <rPr>
        <b/>
        <sz val="12"/>
        <rFont val="宋体"/>
        <charset val="134"/>
      </rPr>
      <t>名义制热量kW（</t>
    </r>
    <r>
      <rPr>
        <b/>
        <sz val="12"/>
        <color rgb="FFFF0000"/>
        <rFont val="宋体"/>
        <charset val="134"/>
      </rPr>
      <t>允许偏差率-3%，</t>
    </r>
    <r>
      <rPr>
        <b/>
        <sz val="12"/>
        <rFont val="宋体"/>
        <charset val="134"/>
      </rPr>
      <t>超出扣分）</t>
    </r>
  </si>
  <si>
    <r>
      <rPr>
        <b/>
        <sz val="12"/>
        <rFont val="宋体"/>
        <charset val="134"/>
      </rPr>
      <t>制冷功率kW（</t>
    </r>
    <r>
      <rPr>
        <b/>
        <sz val="12"/>
        <color rgb="FFFF0000"/>
        <rFont val="宋体"/>
        <charset val="134"/>
      </rPr>
      <t>允许偏差率：-5%</t>
    </r>
    <r>
      <rPr>
        <b/>
        <sz val="12"/>
        <rFont val="宋体"/>
        <charset val="134"/>
      </rPr>
      <t>，超出扣分）</t>
    </r>
  </si>
  <si>
    <r>
      <rPr>
        <b/>
        <sz val="12"/>
        <rFont val="宋体"/>
        <charset val="134"/>
      </rPr>
      <t>噪音dB(A)（外机四面运转音，内机高档风量噪音）(</t>
    </r>
    <r>
      <rPr>
        <b/>
        <sz val="12"/>
        <color rgb="FFFF0000"/>
        <rFont val="宋体"/>
        <charset val="134"/>
      </rPr>
      <t>噪音允许偏差率-5%</t>
    </r>
    <r>
      <rPr>
        <b/>
        <sz val="12"/>
        <rFont val="宋体"/>
        <charset val="134"/>
      </rPr>
      <t>，超出扣分)</t>
    </r>
  </si>
  <si>
    <r>
      <rPr>
        <b/>
        <sz val="12"/>
        <rFont val="宋体"/>
        <charset val="134"/>
      </rPr>
      <t>风量m3/min（外机风量不做要求，</t>
    </r>
    <r>
      <rPr>
        <b/>
        <sz val="12"/>
        <color rgb="FFFF0000"/>
        <rFont val="宋体"/>
        <charset val="134"/>
      </rPr>
      <t>内机风量允许偏差率：-10%</t>
    </r>
    <r>
      <rPr>
        <b/>
        <sz val="12"/>
        <rFont val="宋体"/>
        <charset val="134"/>
      </rPr>
      <t>）</t>
    </r>
  </si>
  <si>
    <r>
      <rPr>
        <b/>
        <sz val="12"/>
        <rFont val="宋体"/>
        <charset val="134"/>
      </rPr>
      <t>静压Pa（</t>
    </r>
    <r>
      <rPr>
        <b/>
        <sz val="12"/>
        <color rgb="FFFF0000"/>
        <rFont val="宋体"/>
        <charset val="134"/>
      </rPr>
      <t>允许偏差率：-5%</t>
    </r>
    <r>
      <rPr>
        <b/>
        <sz val="12"/>
        <rFont val="宋体"/>
        <charset val="134"/>
      </rPr>
      <t>，超出扣分）</t>
    </r>
  </si>
  <si>
    <t>分值</t>
  </si>
  <si>
    <t>上述偏差率原则上不允许调整</t>
  </si>
  <si>
    <t>4HP多联机室外机</t>
  </si>
  <si>
    <t>/</t>
  </si>
  <si>
    <t>10HP多联机室外机</t>
  </si>
  <si>
    <t>12HP多联机室外机</t>
  </si>
  <si>
    <t>14HP多联机室外机</t>
  </si>
  <si>
    <t>16HP多联机室外机</t>
  </si>
  <si>
    <t>18HP多联机室外机</t>
  </si>
  <si>
    <t>20HP多联机室外机</t>
  </si>
  <si>
    <t>22HP多联机室外机</t>
  </si>
  <si>
    <t>24HP多联机室外机</t>
  </si>
  <si>
    <t>26HP多联机室外机</t>
  </si>
  <si>
    <t>28HP多联机室外机</t>
  </si>
  <si>
    <t>30HP多联机室外机</t>
  </si>
  <si>
    <t>32HP多联机室外机</t>
  </si>
  <si>
    <t>36HP多联机室外机</t>
  </si>
  <si>
    <t>38HP多联机室外机</t>
  </si>
  <si>
    <t>40HP多联机室外机</t>
  </si>
  <si>
    <t>42HP多联机室外机</t>
  </si>
  <si>
    <t>44HP多联机室外机</t>
  </si>
  <si>
    <t>56HP多联机室外机</t>
  </si>
  <si>
    <t>室外机合计：</t>
  </si>
  <si>
    <t>10分</t>
  </si>
  <si>
    <t>2.8四面出风嵌入式多联机室内机</t>
  </si>
  <si>
    <t>3.6四面出风嵌入式多联机室内机</t>
  </si>
  <si>
    <t>4.5四面出风嵌入式多联机室内机</t>
  </si>
  <si>
    <t>5.6四面出风嵌入式多联机室内机</t>
  </si>
  <si>
    <t>7.1四面出风嵌入式多联机室内机</t>
  </si>
  <si>
    <t>8.0四面出风嵌入式多联机室内机</t>
  </si>
  <si>
    <t>9.0四面出风嵌入式多联机室内机</t>
  </si>
  <si>
    <t>12.5四面出风嵌入式多联机室内机</t>
  </si>
  <si>
    <t>2.2中静压风管式多联机室内机</t>
  </si>
  <si>
    <t>2.8中静压风管式多联机室内机</t>
  </si>
  <si>
    <t>3.6中静压风管式多联机室内机</t>
  </si>
  <si>
    <t>4.5中静压风管式多联机室内机</t>
  </si>
  <si>
    <t>5.0中静压风管式多联机室内机</t>
  </si>
  <si>
    <t>5.6中静压风管式多联机室内机</t>
  </si>
  <si>
    <t>6.3中静压风管式多联机室内机</t>
  </si>
  <si>
    <t>7.1中静压风管式多联机室内机</t>
  </si>
  <si>
    <t>16HP柜机</t>
  </si>
  <si>
    <t>20HP风管机</t>
  </si>
  <si>
    <t xml:space="preserve">     室内机合计：</t>
  </si>
  <si>
    <t>技术参数分值总计：</t>
  </si>
  <si>
    <t>20分</t>
  </si>
  <si>
    <t xml:space="preserve">二、技术水平  </t>
  </si>
  <si>
    <t>2.1.1</t>
  </si>
  <si>
    <t>先进性</t>
  </si>
  <si>
    <t>根据投标产品主要部件的技术先进性、节能性进行评分（空调设备压缩机、变频器、换热器、马达等主要零部件，提供检测报告或技术白皮书等相关证明材料，未提供证明材料不得分）</t>
  </si>
  <si>
    <t>0-5分</t>
  </si>
  <si>
    <t>2.2.2</t>
  </si>
  <si>
    <t>可靠性</t>
  </si>
  <si>
    <t>根据投标设备整机长期运行可靠性综合评分（提供检测报告或技术白皮书等相关证明材料，未提供证明材料不得分）</t>
  </si>
  <si>
    <t>2.2.3</t>
  </si>
  <si>
    <t>舒适性</t>
  </si>
  <si>
    <t>根据所投设备的控制逻辑、静音技术以及其他可以保障用户舒适性的技术手段能力进行综合评分（提供检测报告或技术白皮书等相关证明材料，未提供证明材料不得分）</t>
  </si>
  <si>
    <t>2.2.4</t>
  </si>
  <si>
    <t>智能性</t>
  </si>
  <si>
    <t>根据投标产品的控制灵活性、多联机设备集中控制的智能性、故障报警的便捷性以及对于运行情况分析、提供节能管理优化建议等综合评分（提供检测报告或技术白皮书等相关证明材料，未提供证明材料不得分）</t>
  </si>
  <si>
    <t>技术水平分值总计：</t>
  </si>
  <si>
    <t>0-20分</t>
  </si>
  <si>
    <t>三、安装工程要求及材料清单</t>
  </si>
  <si>
    <t>安装</t>
  </si>
  <si>
    <t>安装范围要求</t>
  </si>
  <si>
    <t>空调设备的安装、调试、验收、室内外机安装、凝结水管（含保温）安装，铜管及保温安装、信号线及控制线敷设及接线、线控器安装等全部内容，包括现场安装条件涉及到的运输、就位（吊装）、安全文明施工要求、除水电外的试运行所需耗材耗料及投标人认为应考虑的其他因素。</t>
  </si>
  <si>
    <t>安装进度要求</t>
  </si>
  <si>
    <t>自合同签订生效之日起30天内设备就位，设备就位后60天内完成安装调试并通过验收。</t>
  </si>
  <si>
    <t>安装人员配备</t>
  </si>
  <si>
    <r>
      <rPr>
        <sz val="12"/>
        <rFont val="仿宋_GB2312"/>
        <charset val="134"/>
      </rPr>
      <t>★</t>
    </r>
    <r>
      <rPr>
        <sz val="12"/>
        <rFont val="宋体"/>
        <charset val="134"/>
      </rPr>
      <t>项目经理需具备</t>
    </r>
    <r>
      <rPr>
        <b/>
        <sz val="12"/>
        <rFont val="宋体"/>
        <charset val="134"/>
      </rPr>
      <t>机电工程二级建造师</t>
    </r>
    <r>
      <rPr>
        <sz val="12"/>
        <rFont val="宋体"/>
        <charset val="134"/>
      </rPr>
      <t>及以上资格。
项目组成员配备及相关工作经历，资格或岗位证书情况。</t>
    </r>
  </si>
  <si>
    <t>质量控制</t>
  </si>
  <si>
    <t>应符合国家和上海市与本项目有关的各项质量和安全标准、规范和验收要求以及相关政府管理部门和行业有关规定和规程，标准、规范等不一致的，以要求严的为准。</t>
  </si>
  <si>
    <t>安装材料</t>
  </si>
  <si>
    <t>规格</t>
  </si>
  <si>
    <t>单位</t>
  </si>
  <si>
    <t>备注</t>
  </si>
  <si>
    <t>紫铜管(含保温)</t>
  </si>
  <si>
    <t>Ø6.4×t0.8</t>
  </si>
  <si>
    <t>m</t>
  </si>
  <si>
    <t>Ø9.5×t0.8</t>
  </si>
  <si>
    <t>Ø12.7×t0.8</t>
  </si>
  <si>
    <t>Ø15.9×t1.0</t>
  </si>
  <si>
    <t>Ø19.1×t1.0</t>
  </si>
  <si>
    <t>Ø22.2×t1.2</t>
  </si>
  <si>
    <t>Ø25.4×t1.2</t>
  </si>
  <si>
    <t>Ø28.6×t1.2</t>
  </si>
  <si>
    <t>Ø31.8×t1.3</t>
  </si>
  <si>
    <t>Ø38.1×t1.3</t>
  </si>
  <si>
    <t>Ø41.3×t1.6</t>
  </si>
  <si>
    <t>冷凝水管（含保温）</t>
  </si>
  <si>
    <t>DN25</t>
  </si>
  <si>
    <t>DN32</t>
  </si>
  <si>
    <t>DN50</t>
  </si>
  <si>
    <t>信号软线</t>
  </si>
  <si>
    <r>
      <rPr>
        <sz val="12"/>
        <rFont val="宋体"/>
        <charset val="134"/>
        <scheme val="minor"/>
      </rPr>
      <t>2×1mm</t>
    </r>
    <r>
      <rPr>
        <vertAlign val="superscript"/>
        <sz val="12"/>
        <rFont val="宋体"/>
        <charset val="134"/>
        <scheme val="minor"/>
      </rPr>
      <t>2</t>
    </r>
  </si>
  <si>
    <t>百米</t>
  </si>
  <si>
    <t>专用分歧管</t>
  </si>
  <si>
    <t>套</t>
  </si>
  <si>
    <t>紧固件及防腐</t>
  </si>
  <si>
    <t>项</t>
  </si>
  <si>
    <t>冷媒</t>
  </si>
  <si>
    <t>R410a</t>
  </si>
  <si>
    <t>kg</t>
  </si>
  <si>
    <t>施工用气</t>
  </si>
  <si>
    <r>
      <rPr>
        <sz val="12"/>
        <rFont val="宋体"/>
        <charset val="134"/>
        <scheme val="minor"/>
      </rPr>
      <t>N</t>
    </r>
    <r>
      <rPr>
        <vertAlign val="subscript"/>
        <sz val="12"/>
        <rFont val="宋体"/>
        <charset val="134"/>
        <scheme val="minor"/>
      </rPr>
      <t>2</t>
    </r>
    <r>
      <rPr>
        <sz val="12"/>
        <rFont val="宋体"/>
        <charset val="134"/>
        <scheme val="minor"/>
      </rPr>
      <t>、O</t>
    </r>
    <r>
      <rPr>
        <vertAlign val="subscript"/>
        <sz val="12"/>
        <rFont val="宋体"/>
        <charset val="134"/>
        <scheme val="minor"/>
      </rPr>
      <t>2</t>
    </r>
    <r>
      <rPr>
        <sz val="12"/>
        <rFont val="宋体"/>
        <charset val="134"/>
        <scheme val="minor"/>
      </rPr>
      <t>、乙炔等</t>
    </r>
  </si>
  <si>
    <t>匹</t>
  </si>
  <si>
    <t>镀锌铁皮风管（含保温）</t>
  </si>
  <si>
    <t>国标</t>
  </si>
  <si>
    <t>米2</t>
  </si>
  <si>
    <t>空调出风口（铝合金）</t>
  </si>
  <si>
    <t>300*300mm</t>
  </si>
  <si>
    <t>个</t>
  </si>
  <si>
    <t>420*420mm</t>
  </si>
  <si>
    <t>旋流风口</t>
  </si>
  <si>
    <t>∅360</t>
  </si>
  <si>
    <t>空调回风口（铝合金）</t>
  </si>
  <si>
    <t>1000*200mm</t>
  </si>
  <si>
    <t>1600*200mm</t>
  </si>
  <si>
    <t>室外铜管桥架</t>
  </si>
  <si>
    <t>1400*150</t>
  </si>
  <si>
    <t>米</t>
  </si>
  <si>
    <t>1000*150</t>
  </si>
  <si>
    <t>800*150</t>
  </si>
  <si>
    <t>500*150</t>
  </si>
  <si>
    <t>300*150</t>
  </si>
  <si>
    <t>150*120</t>
  </si>
  <si>
    <t>室外机钢结构基础</t>
  </si>
  <si>
    <t>t</t>
  </si>
  <si>
    <t>开洞及防火、防水封堵</t>
  </si>
  <si>
    <t>包含铜管及冷凝水管开洞、封堵</t>
  </si>
  <si>
    <t>支吊架</t>
  </si>
  <si>
    <t>包含管道及设备支吊架</t>
  </si>
  <si>
    <t>室内机安装</t>
  </si>
  <si>
    <t>台</t>
  </si>
  <si>
    <t>室外机安装</t>
  </si>
  <si>
    <t>系统调试</t>
  </si>
  <si>
    <t>自控安装及调试</t>
  </si>
  <si>
    <t>包含自控本体安装、布线及调试</t>
  </si>
  <si>
    <t>吊装</t>
  </si>
  <si>
    <t>其他</t>
  </si>
  <si>
    <t>包含氮气吹扫、抽真空、屋面室外机设备接地跨接至屋面接地系统、空调材料检测、其他措施</t>
  </si>
  <si>
    <t>备注：以上为主要安装材料清单，关于安装所涉及的其他辅材，投标人依据图纸自行测算补充并报价，设备数量、技术参数及安装范围不变的情况下总报价包干使用。如果设备数量或技术参数发生调整，对调整部分按实结算，设备及安装材料的中标单价不变，数量按实调整。</t>
  </si>
  <si>
    <t>四、售后服务要求</t>
  </si>
  <si>
    <t>售后服务</t>
  </si>
  <si>
    <t>售后服务响应时间要求</t>
  </si>
  <si>
    <t>售后服务的响应时间：2小时内；到达现场时间：4小时内。免费质保期：不少于24个月。</t>
  </si>
  <si>
    <t>服务内容与计划要求</t>
  </si>
  <si>
    <t>免费保修期内，凡设备在开箱检验、安装调试、设备试运转过程中发现的质量问题，实行包修、包换、包退，直至产品符合质量要求。免费负责修理和更换任何由于设备自身的质量问题造成的损坏及故障。保修期内，空调系统安装工程以及材料发生的的任何工程质量问题，实行包修、包换、包退、包安装，直至符合质量要求。</t>
  </si>
  <si>
    <t>维保内容与价格要求</t>
  </si>
  <si>
    <t>提供免费质保期后维保内容和价格。</t>
  </si>
  <si>
    <t>备品备件供货与价格要求</t>
  </si>
  <si>
    <t>提供免费质保期后备品备件清单及价格，并承诺 2 年内价格不变。</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</si>
</sst>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7">
    <font>
      <sz val="11"/>
      <color theme="1"/>
      <name val="宋体"/>
      <charset val="134"/>
      <scheme val="minor"/>
    </font>
    <font>
      <b/>
      <sz val="12"/>
      <color theme="1"/>
      <name val="宋体"/>
      <charset val="134"/>
    </font>
    <font>
      <b/>
      <sz val="16"/>
      <name val="黑体"/>
      <charset val="134"/>
    </font>
    <font>
      <b/>
      <sz val="16"/>
      <name val="宋体"/>
      <charset val="134"/>
    </font>
    <font>
      <b/>
      <sz val="12"/>
      <name val="宋体"/>
      <charset val="134"/>
    </font>
    <font>
      <b/>
      <sz val="12"/>
      <color rgb="FFFF0000"/>
      <name val="宋体"/>
      <charset val="134"/>
    </font>
    <font>
      <sz val="12"/>
      <color rgb="FF000000"/>
      <name val="宋体"/>
      <charset val="134"/>
    </font>
    <font>
      <sz val="12"/>
      <color theme="1"/>
      <name val="宋体"/>
      <charset val="134"/>
      <scheme val="minor"/>
    </font>
    <font>
      <sz val="12"/>
      <color theme="1"/>
      <name val="宋体"/>
      <charset val="134"/>
    </font>
    <font>
      <sz val="12"/>
      <name val="宋体"/>
      <charset val="134"/>
    </font>
    <font>
      <sz val="12"/>
      <name val="仿宋_GB2312"/>
      <charset val="134"/>
    </font>
    <font>
      <b/>
      <sz val="12"/>
      <color theme="1"/>
      <name val="宋体"/>
      <charset val="134"/>
      <scheme val="minor"/>
    </font>
    <font>
      <sz val="12"/>
      <name val="宋体"/>
      <charset val="134"/>
      <scheme val="minor"/>
    </font>
    <font>
      <sz val="14"/>
      <name val="宋体"/>
      <charset val="134"/>
    </font>
    <font>
      <b/>
      <sz val="12"/>
      <color rgb="FF000000"/>
      <name val="宋体"/>
      <charset val="134"/>
    </font>
    <font>
      <sz val="10.5"/>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2"/>
      <name val="宋体"/>
      <charset val="134"/>
      <scheme val="minor"/>
    </font>
    <font>
      <vertAlign val="subscript"/>
      <sz val="12"/>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4" borderId="13" applyNumberFormat="0" applyAlignment="0" applyProtection="0">
      <alignment vertical="center"/>
    </xf>
    <xf numFmtId="0" fontId="25" fillId="5" borderId="14" applyNumberFormat="0" applyAlignment="0" applyProtection="0">
      <alignment vertical="center"/>
    </xf>
    <xf numFmtId="0" fontId="26" fillId="5" borderId="13" applyNumberFormat="0" applyAlignment="0" applyProtection="0">
      <alignment vertical="center"/>
    </xf>
    <xf numFmtId="0" fontId="27" fillId="6"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9" fillId="0" borderId="0">
      <alignment vertical="center"/>
    </xf>
  </cellStyleXfs>
  <cellXfs count="88">
    <xf numFmtId="0" fontId="0" fillId="0" borderId="0" xfId="0">
      <alignment vertical="center"/>
    </xf>
    <xf numFmtId="0" fontId="1" fillId="0" borderId="0" xfId="0" applyFont="1" applyAlignment="1">
      <alignment vertical="center" wrapText="1"/>
    </xf>
    <xf numFmtId="0" fontId="1" fillId="0" borderId="1" xfId="0" applyFont="1" applyBorder="1" applyAlignment="1">
      <alignment vertical="center" wrapText="1"/>
    </xf>
    <xf numFmtId="0" fontId="0" fillId="0" borderId="0" xfId="0" applyAlignment="1"/>
    <xf numFmtId="0" fontId="0" fillId="0" borderId="0" xfId="0" applyAlignment="1">
      <alignment horizontal="left"/>
    </xf>
    <xf numFmtId="0" fontId="2" fillId="2" borderId="0" xfId="0" applyFont="1" applyFill="1" applyAlignment="1" applyProtection="1">
      <alignment horizontal="center" vertical="center"/>
      <protection locked="0"/>
    </xf>
    <xf numFmtId="0" fontId="3" fillId="2" borderId="2"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2" xfId="0" applyFont="1" applyFill="1" applyBorder="1" applyAlignment="1">
      <alignment horizontal="center" vertical="center" wrapText="1"/>
    </xf>
    <xf numFmtId="0" fontId="5" fillId="2" borderId="5"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1" fillId="0" borderId="5" xfId="0" applyFont="1" applyBorder="1" applyAlignment="1">
      <alignment vertical="center" wrapText="1"/>
    </xf>
    <xf numFmtId="0" fontId="8" fillId="0" borderId="2" xfId="0" applyFont="1" applyBorder="1" applyAlignment="1">
      <alignment horizontal="center" vertical="center" wrapText="1"/>
    </xf>
    <xf numFmtId="0" fontId="1" fillId="0" borderId="6" xfId="0" applyFont="1" applyBorder="1" applyAlignment="1">
      <alignment vertical="center" wrapText="1"/>
    </xf>
    <xf numFmtId="0" fontId="9" fillId="2" borderId="2"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protection locked="0"/>
    </xf>
    <xf numFmtId="0" fontId="4" fillId="2" borderId="5" xfId="0" applyFont="1" applyFill="1" applyBorder="1" applyAlignment="1" applyProtection="1">
      <alignment vertical="center" wrapText="1"/>
      <protection locked="0"/>
    </xf>
    <xf numFmtId="0" fontId="4" fillId="2" borderId="6" xfId="0" applyFont="1" applyFill="1" applyBorder="1" applyAlignment="1" applyProtection="1">
      <alignment horizontal="left" vertical="center" wrapText="1"/>
      <protection locked="0"/>
    </xf>
    <xf numFmtId="0" fontId="4" fillId="2" borderId="6" xfId="0" applyFont="1" applyFill="1" applyBorder="1" applyAlignment="1" applyProtection="1">
      <alignment vertical="center" wrapText="1"/>
      <protection locked="0"/>
    </xf>
    <xf numFmtId="0" fontId="4" fillId="2" borderId="5" xfId="0" applyFont="1" applyFill="1" applyBorder="1" applyAlignment="1" applyProtection="1">
      <alignment horizontal="right" vertical="center" wrapText="1"/>
      <protection locked="0"/>
    </xf>
    <xf numFmtId="0" fontId="4" fillId="2" borderId="6" xfId="0" applyFont="1" applyFill="1" applyBorder="1" applyAlignment="1" applyProtection="1">
      <alignment horizontal="right"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8" fillId="0" borderId="2" xfId="0" applyFont="1" applyBorder="1" applyAlignment="1">
      <alignment horizontal="center" vertical="center"/>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9" fillId="2" borderId="2" xfId="0" applyFont="1" applyFill="1" applyBorder="1" applyAlignment="1" applyProtection="1">
      <alignment horizontal="center" vertical="center"/>
      <protection locked="0"/>
    </xf>
    <xf numFmtId="0" fontId="9" fillId="2" borderId="2" xfId="0" applyFont="1" applyFill="1" applyBorder="1" applyAlignment="1" applyProtection="1">
      <alignment horizontal="left" vertical="center" wrapText="1"/>
      <protection locked="0"/>
    </xf>
    <xf numFmtId="0" fontId="8" fillId="2" borderId="5"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5" xfId="0" applyFont="1" applyFill="1" applyBorder="1" applyAlignment="1" applyProtection="1">
      <alignment vertical="center" wrapText="1"/>
      <protection locked="0"/>
    </xf>
    <xf numFmtId="0" fontId="8" fillId="0" borderId="6" xfId="0" applyFont="1" applyFill="1" applyBorder="1" applyAlignment="1" applyProtection="1">
      <alignment vertical="center" wrapText="1"/>
      <protection locked="0"/>
    </xf>
    <xf numFmtId="0" fontId="10" fillId="2" borderId="5" xfId="0" applyFont="1" applyFill="1" applyBorder="1" applyAlignment="1" applyProtection="1">
      <alignment vertical="center" wrapText="1"/>
      <protection locked="0"/>
    </xf>
    <xf numFmtId="0" fontId="9" fillId="2" borderId="6" xfId="0" applyFont="1" applyFill="1" applyBorder="1" applyAlignment="1" applyProtection="1">
      <alignment vertical="center" wrapText="1"/>
      <protection locked="0"/>
    </xf>
    <xf numFmtId="0" fontId="9" fillId="2" borderId="5" xfId="0" applyFont="1" applyFill="1" applyBorder="1" applyAlignment="1" applyProtection="1">
      <alignment vertical="center" wrapText="1"/>
      <protection locked="0"/>
    </xf>
    <xf numFmtId="0" fontId="11" fillId="2" borderId="2" xfId="0" applyFont="1" applyFill="1" applyBorder="1" applyAlignment="1" applyProtection="1">
      <alignment horizontal="center" vertical="center"/>
      <protection locked="0"/>
    </xf>
    <xf numFmtId="0" fontId="1" fillId="0" borderId="2" xfId="0" applyFont="1" applyBorder="1" applyAlignment="1" applyProtection="1">
      <alignment horizontal="center" vertical="center" wrapText="1"/>
      <protection locked="0"/>
    </xf>
    <xf numFmtId="0" fontId="7" fillId="2" borderId="2" xfId="0" applyFont="1" applyFill="1" applyBorder="1" applyAlignment="1">
      <alignment horizontal="center" vertical="center"/>
    </xf>
    <xf numFmtId="0" fontId="12" fillId="0" borderId="2" xfId="49" applyFont="1" applyBorder="1" applyAlignment="1">
      <alignment horizontal="center" vertical="center"/>
    </xf>
    <xf numFmtId="0" fontId="13" fillId="0" borderId="2" xfId="0" applyFont="1" applyBorder="1" applyAlignment="1" applyProtection="1">
      <alignment horizontal="center" vertical="center" wrapText="1"/>
      <protection locked="0"/>
    </xf>
    <xf numFmtId="0" fontId="11" fillId="2" borderId="5" xfId="0" applyFont="1" applyFill="1" applyBorder="1" applyAlignment="1" applyProtection="1">
      <alignment horizontal="center" vertical="center"/>
      <protection locked="0"/>
    </xf>
    <xf numFmtId="0" fontId="11" fillId="2" borderId="6" xfId="0" applyFont="1" applyFill="1" applyBorder="1" applyAlignment="1" applyProtection="1">
      <alignment horizontal="center" vertical="center"/>
      <protection locked="0"/>
    </xf>
    <xf numFmtId="176" fontId="7" fillId="2" borderId="5" xfId="0" applyNumberFormat="1" applyFont="1" applyFill="1" applyBorder="1" applyAlignment="1">
      <alignment horizontal="center" vertical="center"/>
    </xf>
    <xf numFmtId="176" fontId="7" fillId="2" borderId="6" xfId="0" applyNumberFormat="1" applyFont="1" applyFill="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9" xfId="0" applyFont="1" applyFill="1" applyBorder="1" applyAlignment="1" applyProtection="1">
      <alignment horizontal="center" vertical="center" wrapText="1"/>
      <protection locked="0"/>
    </xf>
    <xf numFmtId="177" fontId="4" fillId="0" borderId="4" xfId="0" applyNumberFormat="1" applyFont="1" applyBorder="1" applyAlignment="1" applyProtection="1">
      <alignment horizontal="center" vertical="center" wrapText="1"/>
      <protection locked="0"/>
    </xf>
    <xf numFmtId="0" fontId="1"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2" borderId="6" xfId="0" applyFont="1" applyFill="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8" fillId="2" borderId="9" xfId="0" applyFont="1" applyFill="1" applyBorder="1" applyAlignment="1" applyProtection="1">
      <alignment vertical="center" wrapText="1"/>
      <protection locked="0"/>
    </xf>
    <xf numFmtId="0" fontId="8" fillId="0" borderId="9" xfId="0" applyFont="1" applyFill="1" applyBorder="1" applyAlignment="1" applyProtection="1">
      <alignment vertical="center" wrapText="1"/>
      <protection locked="0"/>
    </xf>
    <xf numFmtId="0" fontId="9" fillId="2" borderId="9" xfId="0" applyFont="1" applyFill="1" applyBorder="1" applyAlignment="1" applyProtection="1">
      <alignment vertical="center" wrapText="1"/>
      <protection locked="0"/>
    </xf>
    <xf numFmtId="0" fontId="11" fillId="2" borderId="9" xfId="0" applyFont="1" applyFill="1" applyBorder="1" applyAlignment="1" applyProtection="1">
      <alignment horizontal="center" vertical="center"/>
      <protection locked="0"/>
    </xf>
    <xf numFmtId="176" fontId="7" fillId="2" borderId="9" xfId="0" applyNumberFormat="1" applyFont="1" applyFill="1" applyBorder="1" applyAlignment="1">
      <alignment horizontal="center" vertical="center"/>
    </xf>
    <xf numFmtId="0" fontId="7" fillId="0" borderId="9" xfId="0" applyFont="1" applyBorder="1" applyAlignment="1">
      <alignment horizontal="center" vertical="center"/>
    </xf>
    <xf numFmtId="0" fontId="5" fillId="2" borderId="9" xfId="0" applyFont="1" applyFill="1" applyBorder="1" applyAlignment="1">
      <alignment horizontal="left" vertical="center" wrapText="1"/>
    </xf>
    <xf numFmtId="0" fontId="7" fillId="0" borderId="2" xfId="0" applyFont="1" applyBorder="1" applyAlignment="1">
      <alignment horizontal="center" vertical="center"/>
    </xf>
    <xf numFmtId="0" fontId="12" fillId="0" borderId="2" xfId="49" applyFont="1" applyBorder="1" applyAlignment="1">
      <alignment horizontal="center" vertical="center" wrapText="1"/>
    </xf>
    <xf numFmtId="0" fontId="4" fillId="2" borderId="2"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15" fillId="0" borderId="0" xfId="0" applyFont="1" applyAlignment="1">
      <alignment horizontal="justify" vertical="center"/>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9"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8" fillId="0" borderId="9" xfId="0" applyFont="1" applyBorder="1" applyAlignment="1">
      <alignment horizontal="left" vertical="center" wrapText="1"/>
    </xf>
    <xf numFmtId="0" fontId="8" fillId="0" borderId="9"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eetMetadata" Target="metadata.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04"/>
  <sheetViews>
    <sheetView tabSelected="1" zoomScale="85" zoomScaleNormal="85" topLeftCell="A33" workbookViewId="0">
      <selection activeCell="C54" sqref="C54:J54"/>
    </sheetView>
  </sheetViews>
  <sheetFormatPr defaultColWidth="9" defaultRowHeight="13.8"/>
  <cols>
    <col min="1" max="1" width="6.5" style="3" customWidth="1"/>
    <col min="2" max="2" width="37.5" style="4" customWidth="1"/>
    <col min="3" max="3" width="16.25" style="3" customWidth="1"/>
    <col min="4" max="6" width="13.25" style="3" customWidth="1"/>
    <col min="7" max="7" width="15" style="3" customWidth="1"/>
    <col min="8" max="8" width="16" style="3" customWidth="1"/>
    <col min="9" max="9" width="17.25" style="3" customWidth="1"/>
    <col min="10" max="10" width="17.3796296296296" style="3" customWidth="1"/>
    <col min="11" max="16384" width="9" style="3"/>
  </cols>
  <sheetData>
    <row r="1" ht="34.9" customHeight="1" spans="1:10">
      <c r="A1" s="5" t="s">
        <v>0</v>
      </c>
      <c r="B1" s="5"/>
      <c r="C1" s="5"/>
      <c r="D1" s="5"/>
      <c r="E1" s="5"/>
      <c r="F1" s="5"/>
      <c r="G1" s="5"/>
      <c r="H1" s="5"/>
      <c r="I1" s="5"/>
      <c r="J1" s="5"/>
    </row>
    <row r="2" ht="39" customHeight="1" spans="1:10">
      <c r="A2" s="6" t="s">
        <v>1</v>
      </c>
      <c r="B2" s="6"/>
      <c r="C2" s="6"/>
      <c r="D2" s="6"/>
      <c r="E2" s="6"/>
      <c r="F2" s="6"/>
      <c r="G2" s="6"/>
      <c r="H2" s="6"/>
      <c r="I2" s="6"/>
      <c r="J2" s="6"/>
    </row>
    <row r="3" ht="28.5" customHeight="1" spans="1:10">
      <c r="A3" s="7" t="s">
        <v>2</v>
      </c>
      <c r="B3" s="8" t="s">
        <v>3</v>
      </c>
      <c r="C3" s="7" t="s">
        <v>4</v>
      </c>
      <c r="D3" s="7">
        <v>1.1</v>
      </c>
      <c r="E3" s="7">
        <v>1.2</v>
      </c>
      <c r="F3" s="7">
        <v>1.3</v>
      </c>
      <c r="G3" s="7">
        <v>1.4</v>
      </c>
      <c r="H3" s="7">
        <v>1.5</v>
      </c>
      <c r="I3" s="7">
        <v>1.6</v>
      </c>
      <c r="J3" s="8"/>
    </row>
    <row r="4" ht="116.1" customHeight="1" spans="1:10">
      <c r="A4" s="7"/>
      <c r="B4" s="9"/>
      <c r="C4" s="7"/>
      <c r="D4" s="10" t="s">
        <v>5</v>
      </c>
      <c r="E4" s="10" t="s">
        <v>6</v>
      </c>
      <c r="F4" s="10" t="s">
        <v>7</v>
      </c>
      <c r="G4" s="10" t="s">
        <v>8</v>
      </c>
      <c r="H4" s="10" t="s">
        <v>9</v>
      </c>
      <c r="I4" s="10" t="s">
        <v>10</v>
      </c>
      <c r="J4" s="7" t="s">
        <v>11</v>
      </c>
    </row>
    <row r="5" ht="26.45" hidden="1" customHeight="1" spans="1:10">
      <c r="A5" s="11" t="s">
        <v>12</v>
      </c>
      <c r="B5" s="12"/>
      <c r="C5" s="12"/>
      <c r="D5" s="12"/>
      <c r="E5" s="12"/>
      <c r="F5" s="12"/>
      <c r="G5" s="12"/>
      <c r="H5" s="12"/>
      <c r="I5" s="12"/>
      <c r="J5" s="58"/>
    </row>
    <row r="6" ht="20.1" customHeight="1" spans="1:10">
      <c r="A6" s="13">
        <v>1</v>
      </c>
      <c r="B6" s="14" t="s">
        <v>13</v>
      </c>
      <c r="C6" s="14">
        <v>1</v>
      </c>
      <c r="D6" s="14">
        <v>12</v>
      </c>
      <c r="E6" s="14">
        <v>13.3</v>
      </c>
      <c r="F6" s="14">
        <v>2.93</v>
      </c>
      <c r="G6" s="14">
        <v>53</v>
      </c>
      <c r="H6" s="49" t="s">
        <v>14</v>
      </c>
      <c r="I6" s="14">
        <v>110</v>
      </c>
      <c r="J6" s="59" cm="1">
        <f t="array" ref="J6">D6*C6/SUMPRODUCT($D$6:$D$24,$C$6:$C$24)*10</f>
        <v>0.0237172899043403</v>
      </c>
    </row>
    <row r="7" ht="20.1" customHeight="1" spans="1:10">
      <c r="A7" s="13">
        <v>2</v>
      </c>
      <c r="B7" s="14" t="s">
        <v>15</v>
      </c>
      <c r="C7" s="14">
        <v>1</v>
      </c>
      <c r="D7" s="14">
        <v>28</v>
      </c>
      <c r="E7" s="14">
        <v>31.5</v>
      </c>
      <c r="F7" s="14">
        <v>6.71</v>
      </c>
      <c r="G7" s="14">
        <v>57</v>
      </c>
      <c r="H7" s="49" t="s">
        <v>14</v>
      </c>
      <c r="I7" s="14">
        <v>110</v>
      </c>
      <c r="J7" s="59" cm="1">
        <f t="array" ref="J7">D7*C7/SUMPRODUCT($D$6:$D$24,$C$6:$C$24)*10</f>
        <v>0.0553403431101273</v>
      </c>
    </row>
    <row r="8" ht="20.1" customHeight="1" spans="1:10">
      <c r="A8" s="13">
        <v>3</v>
      </c>
      <c r="B8" s="14" t="s">
        <v>16</v>
      </c>
      <c r="C8" s="14">
        <v>1</v>
      </c>
      <c r="D8" s="14">
        <v>33.5</v>
      </c>
      <c r="E8" s="14">
        <v>37.5</v>
      </c>
      <c r="F8" s="14">
        <v>8.2</v>
      </c>
      <c r="G8" s="14">
        <v>57</v>
      </c>
      <c r="H8" s="49" t="s">
        <v>14</v>
      </c>
      <c r="I8" s="14">
        <v>110</v>
      </c>
      <c r="J8" s="59" cm="1">
        <f t="array" ref="J8">D8*C8/SUMPRODUCT($D$6:$D$24,$C$6:$C$24)*10</f>
        <v>0.0662107676496166</v>
      </c>
    </row>
    <row r="9" ht="20.1" customHeight="1" spans="1:10">
      <c r="A9" s="13">
        <v>4</v>
      </c>
      <c r="B9" s="14" t="s">
        <v>17</v>
      </c>
      <c r="C9" s="14">
        <v>2</v>
      </c>
      <c r="D9" s="14">
        <v>40</v>
      </c>
      <c r="E9" s="14">
        <v>45</v>
      </c>
      <c r="F9" s="14">
        <v>9.55</v>
      </c>
      <c r="G9" s="14">
        <v>59</v>
      </c>
      <c r="H9" s="49" t="s">
        <v>14</v>
      </c>
      <c r="I9" s="14">
        <v>110</v>
      </c>
      <c r="J9" s="59" cm="1">
        <f t="array" ref="J9">D9*C9/SUMPRODUCT($D$6:$D$24,$C$6:$C$24)*10</f>
        <v>0.158115266028935</v>
      </c>
    </row>
    <row r="10" ht="20.1" customHeight="1" spans="1:10">
      <c r="A10" s="13">
        <v>5</v>
      </c>
      <c r="B10" s="14" t="s">
        <v>18</v>
      </c>
      <c r="C10" s="14">
        <v>7</v>
      </c>
      <c r="D10" s="14">
        <v>45</v>
      </c>
      <c r="E10" s="14">
        <v>50</v>
      </c>
      <c r="F10" s="14">
        <v>11.8</v>
      </c>
      <c r="G10" s="14">
        <v>60</v>
      </c>
      <c r="H10" s="49" t="s">
        <v>14</v>
      </c>
      <c r="I10" s="14">
        <v>110</v>
      </c>
      <c r="J10" s="59" cm="1">
        <f t="array" ref="J10">D10*C10/SUMPRODUCT($D$6:$D$24,$C$6:$C$24)*10</f>
        <v>0.622578859988932</v>
      </c>
    </row>
    <row r="11" ht="20.1" customHeight="1" spans="1:10">
      <c r="A11" s="13">
        <v>6</v>
      </c>
      <c r="B11" s="14" t="s">
        <v>19</v>
      </c>
      <c r="C11" s="14">
        <v>16</v>
      </c>
      <c r="D11" s="14">
        <v>50.4</v>
      </c>
      <c r="E11" s="14">
        <v>56.5</v>
      </c>
      <c r="F11" s="14">
        <v>12.8</v>
      </c>
      <c r="G11" s="14">
        <v>61</v>
      </c>
      <c r="H11" s="49" t="s">
        <v>14</v>
      </c>
      <c r="I11" s="14">
        <v>110</v>
      </c>
      <c r="J11" s="59" cm="1">
        <f t="array" ref="J11">D11*C11/SUMPRODUCT($D$6:$D$24,$C$6:$C$24)*10</f>
        <v>1.59380188157167</v>
      </c>
    </row>
    <row r="12" ht="20.1" customHeight="1" spans="1:10">
      <c r="A12" s="13">
        <v>7</v>
      </c>
      <c r="B12" s="14" t="s">
        <v>20</v>
      </c>
      <c r="C12" s="14">
        <v>4</v>
      </c>
      <c r="D12" s="14">
        <v>56.5</v>
      </c>
      <c r="E12" s="14">
        <v>63</v>
      </c>
      <c r="F12" s="14">
        <v>14.7</v>
      </c>
      <c r="G12" s="14">
        <v>62</v>
      </c>
      <c r="H12" s="49" t="s">
        <v>14</v>
      </c>
      <c r="I12" s="14">
        <v>110</v>
      </c>
      <c r="J12" s="59" cm="1">
        <f t="array" ref="J12">D12*C12/SUMPRODUCT($D$6:$D$24,$C$6:$C$24)*10</f>
        <v>0.446675626531742</v>
      </c>
    </row>
    <row r="13" ht="20.1" customHeight="1" spans="1:10">
      <c r="A13" s="13">
        <v>8</v>
      </c>
      <c r="B13" s="14" t="s">
        <v>21</v>
      </c>
      <c r="C13" s="14">
        <v>3</v>
      </c>
      <c r="D13" s="14">
        <v>61.5</v>
      </c>
      <c r="E13" s="14">
        <v>69</v>
      </c>
      <c r="F13" s="14">
        <v>17.3</v>
      </c>
      <c r="G13" s="14">
        <v>63</v>
      </c>
      <c r="H13" s="49" t="s">
        <v>14</v>
      </c>
      <c r="I13" s="14">
        <v>110</v>
      </c>
      <c r="J13" s="59" cm="1">
        <f t="array" ref="J13">D13*C13/SUMPRODUCT($D$6:$D$24,$C$6:$C$24)*10</f>
        <v>0.364653332279232</v>
      </c>
    </row>
    <row r="14" ht="20.1" customHeight="1" spans="1:10">
      <c r="A14" s="13">
        <v>9</v>
      </c>
      <c r="B14" s="14" t="s">
        <v>22</v>
      </c>
      <c r="C14" s="14">
        <v>6</v>
      </c>
      <c r="D14" s="14">
        <v>68</v>
      </c>
      <c r="E14" s="14">
        <v>76.5</v>
      </c>
      <c r="F14" s="14">
        <v>16.6</v>
      </c>
      <c r="G14" s="14">
        <v>61</v>
      </c>
      <c r="H14" s="49" t="s">
        <v>14</v>
      </c>
      <c r="I14" s="14">
        <v>110</v>
      </c>
      <c r="J14" s="59" cm="1">
        <f t="array" ref="J14">D14*C14/SUMPRODUCT($D$6:$D$24,$C$6:$C$24)*10</f>
        <v>0.806387856747569</v>
      </c>
    </row>
    <row r="15" ht="20.1" customHeight="1" spans="1:10">
      <c r="A15" s="13">
        <v>10</v>
      </c>
      <c r="B15" s="14" t="s">
        <v>23</v>
      </c>
      <c r="C15" s="14">
        <v>5</v>
      </c>
      <c r="D15" s="14">
        <v>73.5</v>
      </c>
      <c r="E15" s="14">
        <v>82.5</v>
      </c>
      <c r="F15" s="14">
        <v>18</v>
      </c>
      <c r="G15" s="14">
        <v>62</v>
      </c>
      <c r="H15" s="49" t="s">
        <v>14</v>
      </c>
      <c r="I15" s="14">
        <v>110</v>
      </c>
      <c r="J15" s="59" cm="1">
        <f t="array" ref="J15">D15*C15/SUMPRODUCT($D$6:$D$24,$C$6:$C$24)*10</f>
        <v>0.726342003320421</v>
      </c>
    </row>
    <row r="16" ht="20.1" customHeight="1" spans="1:10">
      <c r="A16" s="13">
        <v>11</v>
      </c>
      <c r="B16" s="14" t="s">
        <v>24</v>
      </c>
      <c r="C16" s="14">
        <v>7</v>
      </c>
      <c r="D16" s="14">
        <v>78.9</v>
      </c>
      <c r="E16" s="14">
        <v>88</v>
      </c>
      <c r="F16" s="14">
        <v>19.4</v>
      </c>
      <c r="G16" s="14">
        <v>63</v>
      </c>
      <c r="H16" s="49" t="s">
        <v>14</v>
      </c>
      <c r="I16" s="14">
        <v>110</v>
      </c>
      <c r="J16" s="59" cm="1">
        <f t="array" ref="J16">D16*C16/SUMPRODUCT($D$6:$D$24,$C$6:$C$24)*10</f>
        <v>1.09158826784726</v>
      </c>
    </row>
    <row r="17" ht="20.1" customHeight="1" spans="1:10">
      <c r="A17" s="13">
        <v>12</v>
      </c>
      <c r="B17" s="14" t="s">
        <v>25</v>
      </c>
      <c r="C17" s="14">
        <v>5</v>
      </c>
      <c r="D17" s="14">
        <v>83.9</v>
      </c>
      <c r="E17" s="14">
        <v>94</v>
      </c>
      <c r="F17" s="14">
        <v>22</v>
      </c>
      <c r="G17" s="14">
        <v>64</v>
      </c>
      <c r="H17" s="49" t="s">
        <v>14</v>
      </c>
      <c r="I17" s="14">
        <v>110</v>
      </c>
      <c r="J17" s="59" cm="1">
        <f t="array" ref="J17">D17*C17/SUMPRODUCT($D$6:$D$24,$C$6:$C$24)*10</f>
        <v>0.829116926239228</v>
      </c>
    </row>
    <row r="18" ht="20.1" customHeight="1" spans="1:10">
      <c r="A18" s="13">
        <v>13</v>
      </c>
      <c r="B18" s="14" t="s">
        <v>26</v>
      </c>
      <c r="C18" s="14">
        <v>3</v>
      </c>
      <c r="D18" s="14">
        <v>89.5</v>
      </c>
      <c r="E18" s="14">
        <v>100.5</v>
      </c>
      <c r="F18" s="14">
        <v>24</v>
      </c>
      <c r="G18" s="14">
        <v>64</v>
      </c>
      <c r="H18" s="49" t="s">
        <v>14</v>
      </c>
      <c r="I18" s="14">
        <v>110</v>
      </c>
      <c r="J18" s="59" cm="1">
        <f t="array" ref="J18">D18*C18/SUMPRODUCT($D$6:$D$24,$C$6:$C$24)*10</f>
        <v>0.530674361609613</v>
      </c>
    </row>
    <row r="19" ht="20.1" customHeight="1" spans="1:10">
      <c r="A19" s="13">
        <v>14</v>
      </c>
      <c r="B19" s="14" t="s">
        <v>27</v>
      </c>
      <c r="C19" s="14">
        <v>3</v>
      </c>
      <c r="D19" s="14">
        <v>101.5</v>
      </c>
      <c r="E19" s="14">
        <v>114</v>
      </c>
      <c r="F19" s="14">
        <v>27.2</v>
      </c>
      <c r="G19" s="14">
        <v>65</v>
      </c>
      <c r="H19" s="49" t="s">
        <v>14</v>
      </c>
      <c r="I19" s="14">
        <v>110</v>
      </c>
      <c r="J19" s="59" cm="1">
        <f t="array" ref="J19">D19*C19/SUMPRODUCT($D$6:$D$24,$C$6:$C$24)*10</f>
        <v>0.601826231322634</v>
      </c>
    </row>
    <row r="20" ht="20.1" customHeight="1" spans="1:10">
      <c r="A20" s="13">
        <v>15</v>
      </c>
      <c r="B20" s="14" t="s">
        <v>28</v>
      </c>
      <c r="C20" s="14">
        <v>3</v>
      </c>
      <c r="D20" s="14">
        <v>106.9</v>
      </c>
      <c r="E20" s="14">
        <v>119.5</v>
      </c>
      <c r="F20" s="20">
        <v>27.3</v>
      </c>
      <c r="G20" s="14">
        <v>65</v>
      </c>
      <c r="H20" s="49" t="s">
        <v>14</v>
      </c>
      <c r="I20" s="14">
        <v>110</v>
      </c>
      <c r="J20" s="59" cm="1">
        <f t="array" ref="J20">D20*C20/SUMPRODUCT($D$6:$D$24,$C$6:$C$24)*10</f>
        <v>0.633844572693494</v>
      </c>
    </row>
    <row r="21" ht="20.1" customHeight="1" spans="1:10">
      <c r="A21" s="13">
        <v>16</v>
      </c>
      <c r="B21" s="14" t="s">
        <v>29</v>
      </c>
      <c r="C21" s="14">
        <v>3</v>
      </c>
      <c r="D21" s="14">
        <v>111.9</v>
      </c>
      <c r="E21" s="14">
        <v>125.5</v>
      </c>
      <c r="F21" s="20">
        <v>29.7</v>
      </c>
      <c r="G21" s="14">
        <v>65</v>
      </c>
      <c r="H21" s="49" t="s">
        <v>14</v>
      </c>
      <c r="I21" s="14">
        <v>110</v>
      </c>
      <c r="J21" s="59" cm="1">
        <f t="array" ref="J21">D21*C21/SUMPRODUCT($D$6:$D$24,$C$6:$C$24)*10</f>
        <v>0.663491185073919</v>
      </c>
    </row>
    <row r="22" ht="20.1" customHeight="1" spans="1:10">
      <c r="A22" s="13">
        <v>17</v>
      </c>
      <c r="B22" s="14" t="s">
        <v>30</v>
      </c>
      <c r="C22" s="14">
        <v>1</v>
      </c>
      <c r="D22" s="14">
        <v>118</v>
      </c>
      <c r="E22" s="14">
        <v>132</v>
      </c>
      <c r="F22" s="14">
        <v>32</v>
      </c>
      <c r="G22" s="14">
        <v>66</v>
      </c>
      <c r="H22" s="49" t="s">
        <v>14</v>
      </c>
      <c r="I22" s="14">
        <v>110</v>
      </c>
      <c r="J22" s="59" cm="1">
        <f t="array" ref="J22">D22*C22/SUMPRODUCT($D$6:$D$24,$C$6:$C$24)*10</f>
        <v>0.233220017392679</v>
      </c>
    </row>
    <row r="23" ht="20.1" customHeight="1" spans="1:10">
      <c r="A23" s="13">
        <v>18</v>
      </c>
      <c r="B23" s="14" t="s">
        <v>31</v>
      </c>
      <c r="C23" s="14">
        <v>1</v>
      </c>
      <c r="D23" s="14">
        <v>123</v>
      </c>
      <c r="E23" s="14">
        <v>138</v>
      </c>
      <c r="F23" s="14">
        <v>34.6</v>
      </c>
      <c r="G23" s="14">
        <v>66</v>
      </c>
      <c r="H23" s="49" t="s">
        <v>14</v>
      </c>
      <c r="I23" s="14">
        <v>110</v>
      </c>
      <c r="J23" s="59" cm="1">
        <f t="array" ref="J23">D23*C23/SUMPRODUCT($D$6:$D$24,$C$6:$C$24)*10</f>
        <v>0.243102221519488</v>
      </c>
    </row>
    <row r="24" ht="20.1" customHeight="1" spans="1:10">
      <c r="A24" s="13">
        <v>19</v>
      </c>
      <c r="B24" s="14" t="s">
        <v>32</v>
      </c>
      <c r="C24" s="14">
        <v>1</v>
      </c>
      <c r="D24" s="14">
        <v>156.5</v>
      </c>
      <c r="E24" s="14">
        <v>175.5</v>
      </c>
      <c r="F24" s="14">
        <v>42.7</v>
      </c>
      <c r="G24" s="14">
        <v>67</v>
      </c>
      <c r="H24" s="49" t="s">
        <v>14</v>
      </c>
      <c r="I24" s="14">
        <v>110</v>
      </c>
      <c r="J24" s="59" cm="1">
        <f t="array" ref="J24">D24*C24/SUMPRODUCT($D$6:$D$24,$C$6:$C$24)*10</f>
        <v>0.309312989169104</v>
      </c>
    </row>
    <row r="25" ht="20.1" customHeight="1" spans="1:10">
      <c r="A25" s="15"/>
      <c r="B25" s="16"/>
      <c r="C25" s="16"/>
      <c r="D25" s="17"/>
      <c r="E25" s="17"/>
      <c r="F25" s="17"/>
      <c r="G25" s="17"/>
      <c r="H25" s="17"/>
      <c r="I25" s="60" t="s">
        <v>33</v>
      </c>
      <c r="J25" s="61" t="s">
        <v>34</v>
      </c>
    </row>
    <row r="26" ht="20.1" customHeight="1" spans="1:10">
      <c r="A26" s="18">
        <v>1</v>
      </c>
      <c r="B26" s="14" t="s">
        <v>35</v>
      </c>
      <c r="C26" s="14">
        <v>7</v>
      </c>
      <c r="D26" s="14">
        <v>2.8</v>
      </c>
      <c r="E26" s="14">
        <v>3.2</v>
      </c>
      <c r="F26" s="14">
        <v>0.019</v>
      </c>
      <c r="G26" s="14">
        <v>29</v>
      </c>
      <c r="H26" s="14">
        <v>11.9</v>
      </c>
      <c r="I26" s="49" t="s">
        <v>14</v>
      </c>
      <c r="J26" s="59" cm="1">
        <f t="array" ref="J26">D26*C26/SUMPRODUCT($D$26:$D$43,$C$26:$C$43)*10</f>
        <v>0.03859559301341</v>
      </c>
    </row>
    <row r="27" ht="20.1" customHeight="1" spans="1:10">
      <c r="A27" s="18">
        <v>2</v>
      </c>
      <c r="B27" s="14" t="s">
        <v>36</v>
      </c>
      <c r="C27" s="14">
        <v>5</v>
      </c>
      <c r="D27" s="14">
        <v>3.6</v>
      </c>
      <c r="E27" s="14">
        <v>4</v>
      </c>
      <c r="F27" s="14">
        <v>0.019</v>
      </c>
      <c r="G27" s="14">
        <v>29</v>
      </c>
      <c r="H27" s="14">
        <v>11.9</v>
      </c>
      <c r="I27" s="49" t="s">
        <v>14</v>
      </c>
      <c r="J27" s="59" cm="1">
        <f t="array" ref="J27">D27*C27/SUMPRODUCT($D$26:$D$43,$C$26:$C$43)*10</f>
        <v>0.0354449323592541</v>
      </c>
    </row>
    <row r="28" ht="20.1" customHeight="1" spans="1:10">
      <c r="A28" s="18">
        <v>3</v>
      </c>
      <c r="B28" s="14" t="s">
        <v>37</v>
      </c>
      <c r="C28" s="14">
        <v>31</v>
      </c>
      <c r="D28" s="14">
        <v>4.5</v>
      </c>
      <c r="E28" s="14">
        <v>5</v>
      </c>
      <c r="F28" s="14">
        <v>0.02</v>
      </c>
      <c r="G28" s="14">
        <v>31</v>
      </c>
      <c r="H28" s="14">
        <v>13</v>
      </c>
      <c r="I28" s="49" t="s">
        <v>14</v>
      </c>
      <c r="J28" s="59" cm="1">
        <f t="array" ref="J28">D28*C28/SUMPRODUCT($D$26:$D$43,$C$26:$C$43)*10</f>
        <v>0.274698225784219</v>
      </c>
    </row>
    <row r="29" ht="20.1" customHeight="1" spans="1:10">
      <c r="A29" s="18">
        <v>4</v>
      </c>
      <c r="B29" s="14" t="s">
        <v>38</v>
      </c>
      <c r="C29" s="14">
        <v>10</v>
      </c>
      <c r="D29" s="14">
        <v>5.6</v>
      </c>
      <c r="E29" s="14">
        <v>6.3</v>
      </c>
      <c r="F29" s="14">
        <v>0.023</v>
      </c>
      <c r="G29" s="14">
        <v>32</v>
      </c>
      <c r="H29" s="14">
        <v>14.7</v>
      </c>
      <c r="I29" s="49" t="s">
        <v>14</v>
      </c>
      <c r="J29" s="59" cm="1">
        <f t="array" ref="J29">D29*C29/SUMPRODUCT($D$26:$D$43,$C$26:$C$43)*10</f>
        <v>0.110273122895457</v>
      </c>
    </row>
    <row r="30" ht="20.1" customHeight="1" spans="1:10">
      <c r="A30" s="18">
        <v>5</v>
      </c>
      <c r="B30" s="14" t="s">
        <v>39</v>
      </c>
      <c r="C30" s="14">
        <v>28</v>
      </c>
      <c r="D30" s="14">
        <v>7.1</v>
      </c>
      <c r="E30" s="14">
        <v>8</v>
      </c>
      <c r="F30" s="14">
        <v>0.032</v>
      </c>
      <c r="G30" s="14">
        <v>34</v>
      </c>
      <c r="H30" s="14">
        <v>16.5</v>
      </c>
      <c r="I30" s="49" t="s">
        <v>14</v>
      </c>
      <c r="J30" s="59" cm="1">
        <f t="array" ref="J30">D30*C30/SUMPRODUCT($D$26:$D$43,$C$26:$C$43)*10</f>
        <v>0.391469586278873</v>
      </c>
    </row>
    <row r="31" ht="20.1" customHeight="1" spans="1:10">
      <c r="A31" s="18">
        <v>6</v>
      </c>
      <c r="B31" s="14" t="s">
        <v>40</v>
      </c>
      <c r="C31" s="14">
        <v>22</v>
      </c>
      <c r="D31" s="14">
        <v>8</v>
      </c>
      <c r="E31" s="14">
        <v>9</v>
      </c>
      <c r="F31" s="14">
        <v>0.038</v>
      </c>
      <c r="G31" s="14">
        <v>35</v>
      </c>
      <c r="H31" s="14">
        <v>21.3</v>
      </c>
      <c r="I31" s="49" t="s">
        <v>14</v>
      </c>
      <c r="J31" s="59" cm="1">
        <f t="array" ref="J31">D31*C31/SUMPRODUCT($D$26:$D$43,$C$26:$C$43)*10</f>
        <v>0.346572671957151</v>
      </c>
    </row>
    <row r="32" ht="20.1" customHeight="1" spans="1:10">
      <c r="A32" s="18">
        <v>7</v>
      </c>
      <c r="B32" s="14" t="s">
        <v>41</v>
      </c>
      <c r="C32" s="14">
        <v>86</v>
      </c>
      <c r="D32" s="14">
        <v>9</v>
      </c>
      <c r="E32" s="14">
        <v>10</v>
      </c>
      <c r="F32" s="14">
        <v>0.038</v>
      </c>
      <c r="G32" s="14">
        <v>36</v>
      </c>
      <c r="H32" s="14">
        <v>21.3</v>
      </c>
      <c r="I32" s="49" t="s">
        <v>14</v>
      </c>
      <c r="J32" s="59" cm="1">
        <f t="array" ref="J32">D32*C32/SUMPRODUCT($D$26:$D$43,$C$26:$C$43)*10</f>
        <v>1.52413209144793</v>
      </c>
    </row>
    <row r="33" ht="20.1" customHeight="1" spans="1:10">
      <c r="A33" s="18">
        <v>8</v>
      </c>
      <c r="B33" s="14" t="s">
        <v>42</v>
      </c>
      <c r="C33" s="14">
        <v>1</v>
      </c>
      <c r="D33" s="14">
        <v>12.5</v>
      </c>
      <c r="E33" s="14">
        <v>14</v>
      </c>
      <c r="F33" s="14">
        <v>0.22</v>
      </c>
      <c r="G33" s="14">
        <v>42</v>
      </c>
      <c r="H33" s="14">
        <v>27.4</v>
      </c>
      <c r="I33" s="49" t="s">
        <v>14</v>
      </c>
      <c r="J33" s="59" cm="1">
        <f t="array" ref="J33">D33*C33/SUMPRODUCT($D$26:$D$43,$C$26:$C$43)*10</f>
        <v>0.0246145363605931</v>
      </c>
    </row>
    <row r="34" ht="20.1" customHeight="1" spans="1:10">
      <c r="A34" s="18">
        <v>9</v>
      </c>
      <c r="B34" s="14" t="s">
        <v>43</v>
      </c>
      <c r="C34" s="14">
        <v>137</v>
      </c>
      <c r="D34" s="14">
        <v>2.2</v>
      </c>
      <c r="E34" s="14">
        <v>2.5</v>
      </c>
      <c r="F34" s="14">
        <v>0.034</v>
      </c>
      <c r="G34" s="14">
        <v>30</v>
      </c>
      <c r="H34" s="14">
        <v>9</v>
      </c>
      <c r="I34" s="14">
        <v>80</v>
      </c>
      <c r="J34" s="59" cm="1">
        <f t="array" ref="J34">D34*C34/SUMPRODUCT($D$26:$D$43,$C$26:$C$43)*10</f>
        <v>0.593505700726621</v>
      </c>
    </row>
    <row r="35" ht="20.1" customHeight="1" spans="1:10">
      <c r="A35" s="18">
        <v>10</v>
      </c>
      <c r="B35" s="14" t="s">
        <v>44</v>
      </c>
      <c r="C35" s="14">
        <v>53</v>
      </c>
      <c r="D35" s="14">
        <v>2.8</v>
      </c>
      <c r="E35" s="14">
        <v>3.2</v>
      </c>
      <c r="F35" s="14">
        <v>0.034</v>
      </c>
      <c r="G35" s="14">
        <v>30</v>
      </c>
      <c r="H35" s="14">
        <v>9</v>
      </c>
      <c r="I35" s="14">
        <v>80</v>
      </c>
      <c r="J35" s="59" cm="1">
        <f t="array" ref="J35">D35*C35/SUMPRODUCT($D$26:$D$43,$C$26:$C$43)*10</f>
        <v>0.292223775672961</v>
      </c>
    </row>
    <row r="36" ht="20.1" customHeight="1" spans="1:10">
      <c r="A36" s="18">
        <v>11</v>
      </c>
      <c r="B36" s="14" t="s">
        <v>45</v>
      </c>
      <c r="C36" s="14">
        <v>341</v>
      </c>
      <c r="D36" s="14">
        <v>3.6</v>
      </c>
      <c r="E36" s="14">
        <v>4</v>
      </c>
      <c r="F36" s="14">
        <v>0.036</v>
      </c>
      <c r="G36" s="14">
        <v>30</v>
      </c>
      <c r="H36" s="14">
        <v>9</v>
      </c>
      <c r="I36" s="14">
        <v>80</v>
      </c>
      <c r="J36" s="59" cm="1">
        <f t="array" ref="J36">D36*C36/SUMPRODUCT($D$26:$D$43,$C$26:$C$43)*10</f>
        <v>2.41734438690113</v>
      </c>
    </row>
    <row r="37" ht="20.1" customHeight="1" spans="1:10">
      <c r="A37" s="18">
        <v>12</v>
      </c>
      <c r="B37" s="14" t="s">
        <v>46</v>
      </c>
      <c r="C37" s="14">
        <v>8</v>
      </c>
      <c r="D37" s="14">
        <v>4.5</v>
      </c>
      <c r="E37" s="14">
        <v>5</v>
      </c>
      <c r="F37" s="14">
        <v>0.043</v>
      </c>
      <c r="G37" s="14">
        <v>32</v>
      </c>
      <c r="H37" s="14">
        <v>9.5</v>
      </c>
      <c r="I37" s="14">
        <v>80</v>
      </c>
      <c r="J37" s="59" cm="1">
        <f t="array" ref="J37">D37*C37/SUMPRODUCT($D$26:$D$43,$C$26:$C$43)*10</f>
        <v>0.0708898647185082</v>
      </c>
    </row>
    <row r="38" ht="20.1" customHeight="1" spans="1:10">
      <c r="A38" s="18">
        <v>13</v>
      </c>
      <c r="B38" s="14" t="s">
        <v>47</v>
      </c>
      <c r="C38" s="14">
        <v>136</v>
      </c>
      <c r="D38" s="14">
        <v>5</v>
      </c>
      <c r="E38" s="14">
        <v>5.6</v>
      </c>
      <c r="F38" s="14">
        <v>0.073</v>
      </c>
      <c r="G38" s="14">
        <v>35</v>
      </c>
      <c r="H38" s="14">
        <v>17.6</v>
      </c>
      <c r="I38" s="14">
        <v>80</v>
      </c>
      <c r="J38" s="59" cm="1">
        <f t="array" ref="J38">D38*C38/SUMPRODUCT($D$26:$D$43,$C$26:$C$43)*10</f>
        <v>1.33903077801627</v>
      </c>
    </row>
    <row r="39" ht="20.1" customHeight="1" spans="1:10">
      <c r="A39" s="18">
        <v>14</v>
      </c>
      <c r="B39" s="14" t="s">
        <v>48</v>
      </c>
      <c r="C39" s="14">
        <v>96</v>
      </c>
      <c r="D39" s="14">
        <v>5.6</v>
      </c>
      <c r="E39" s="14">
        <v>6.3</v>
      </c>
      <c r="F39" s="14">
        <v>0.073</v>
      </c>
      <c r="G39" s="14">
        <v>35</v>
      </c>
      <c r="H39" s="14">
        <v>17.6</v>
      </c>
      <c r="I39" s="14">
        <v>80</v>
      </c>
      <c r="J39" s="59" cm="1">
        <f t="array" ref="J39">D39*C39/SUMPRODUCT($D$26:$D$43,$C$26:$C$43)*10</f>
        <v>1.05862197979639</v>
      </c>
    </row>
    <row r="40" ht="20.1" customHeight="1" spans="1:10">
      <c r="A40" s="18">
        <v>15</v>
      </c>
      <c r="B40" s="14" t="s">
        <v>49</v>
      </c>
      <c r="C40" s="14">
        <v>41</v>
      </c>
      <c r="D40" s="14">
        <v>6.3</v>
      </c>
      <c r="E40" s="14">
        <v>7.1</v>
      </c>
      <c r="F40" s="14">
        <v>0.073</v>
      </c>
      <c r="G40" s="14">
        <v>35</v>
      </c>
      <c r="H40" s="14">
        <v>17.6</v>
      </c>
      <c r="I40" s="14">
        <v>80</v>
      </c>
      <c r="J40" s="59" cm="1">
        <f t="array" ref="J40">D40*C40/SUMPRODUCT($D$26:$D$43,$C$26:$C$43)*10</f>
        <v>0.508634779355296</v>
      </c>
    </row>
    <row r="41" ht="20.1" customHeight="1" spans="1:10">
      <c r="A41" s="18">
        <v>16</v>
      </c>
      <c r="B41" s="14" t="s">
        <v>50</v>
      </c>
      <c r="C41" s="14">
        <v>26</v>
      </c>
      <c r="D41" s="14">
        <v>7.1</v>
      </c>
      <c r="E41" s="14">
        <v>8</v>
      </c>
      <c r="F41" s="14">
        <v>0.075</v>
      </c>
      <c r="G41" s="14">
        <v>35</v>
      </c>
      <c r="H41" s="14">
        <v>17.6</v>
      </c>
      <c r="I41" s="14">
        <v>80</v>
      </c>
      <c r="J41" s="59" cm="1">
        <f t="array" ref="J41">D41*C41/SUMPRODUCT($D$26:$D$43,$C$26:$C$43)*10</f>
        <v>0.363507472973239</v>
      </c>
    </row>
    <row r="42" ht="20.1" customHeight="1" spans="1:10">
      <c r="A42" s="19">
        <v>17</v>
      </c>
      <c r="B42" s="20" t="s">
        <v>51</v>
      </c>
      <c r="C42" s="14">
        <v>4</v>
      </c>
      <c r="D42" s="14">
        <v>40</v>
      </c>
      <c r="E42" s="14">
        <v>45</v>
      </c>
      <c r="F42" s="14">
        <v>15</v>
      </c>
      <c r="G42" s="14">
        <v>63</v>
      </c>
      <c r="H42" s="14">
        <v>120</v>
      </c>
      <c r="I42" s="14">
        <v>16</v>
      </c>
      <c r="J42" s="59" cm="1">
        <f t="array" ref="J42">D42*C42/SUMPRODUCT($D$26:$D$43,$C$26:$C$43)*10</f>
        <v>0.315066065415592</v>
      </c>
    </row>
    <row r="43" ht="20.1" customHeight="1" spans="1:10">
      <c r="A43" s="19">
        <v>18</v>
      </c>
      <c r="B43" s="20" t="s">
        <v>52</v>
      </c>
      <c r="C43" s="14">
        <v>3</v>
      </c>
      <c r="D43" s="14">
        <v>50</v>
      </c>
      <c r="E43" s="14">
        <v>56</v>
      </c>
      <c r="F43" s="14">
        <v>18.5</v>
      </c>
      <c r="G43" s="14">
        <v>63</v>
      </c>
      <c r="H43" s="14">
        <v>136</v>
      </c>
      <c r="I43" s="14">
        <v>240</v>
      </c>
      <c r="J43" s="59" cm="1">
        <f t="array" ref="J43">D43*C43/SUMPRODUCT($D$26:$D$43,$C$26:$C$43)*10</f>
        <v>0.295374436327117</v>
      </c>
    </row>
    <row r="44" ht="20.1" customHeight="1" spans="1:10">
      <c r="A44" s="21"/>
      <c r="B44" s="22"/>
      <c r="C44" s="23"/>
      <c r="D44" s="23"/>
      <c r="E44" s="23"/>
      <c r="F44" s="23"/>
      <c r="G44" s="23"/>
      <c r="H44" s="23"/>
      <c r="I44" s="62" t="s">
        <v>53</v>
      </c>
      <c r="J44" s="63" t="s">
        <v>34</v>
      </c>
    </row>
    <row r="45" ht="20.1" customHeight="1" spans="1:10">
      <c r="A45" s="24" t="s">
        <v>54</v>
      </c>
      <c r="B45" s="25"/>
      <c r="C45" s="25"/>
      <c r="D45" s="25"/>
      <c r="E45" s="25"/>
      <c r="F45" s="25"/>
      <c r="G45" s="25"/>
      <c r="H45" s="25"/>
      <c r="I45" s="25"/>
      <c r="J45" s="7" t="s">
        <v>55</v>
      </c>
    </row>
    <row r="46" ht="20.1" customHeight="1" spans="1:10">
      <c r="A46" s="26" t="s">
        <v>56</v>
      </c>
      <c r="B46" s="27"/>
      <c r="C46" s="27"/>
      <c r="D46" s="27"/>
      <c r="E46" s="27"/>
      <c r="F46" s="27"/>
      <c r="G46" s="27"/>
      <c r="H46" s="27"/>
      <c r="I46" s="27"/>
      <c r="J46" s="7" t="s">
        <v>11</v>
      </c>
    </row>
    <row r="47" ht="35" customHeight="1" spans="1:10">
      <c r="A47" s="18" t="s">
        <v>57</v>
      </c>
      <c r="B47" s="28" t="s">
        <v>58</v>
      </c>
      <c r="C47" s="29" t="s">
        <v>59</v>
      </c>
      <c r="D47" s="30"/>
      <c r="E47" s="30"/>
      <c r="F47" s="30"/>
      <c r="G47" s="30"/>
      <c r="H47" s="30"/>
      <c r="I47" s="30"/>
      <c r="J47" s="61" t="s">
        <v>60</v>
      </c>
    </row>
    <row r="48" ht="33" customHeight="1" spans="1:10">
      <c r="A48" s="18" t="s">
        <v>61</v>
      </c>
      <c r="B48" s="31" t="s">
        <v>62</v>
      </c>
      <c r="C48" s="32" t="s">
        <v>63</v>
      </c>
      <c r="D48" s="33"/>
      <c r="E48" s="33"/>
      <c r="F48" s="33"/>
      <c r="G48" s="33"/>
      <c r="H48" s="33"/>
      <c r="I48" s="33"/>
      <c r="J48" s="61" t="s">
        <v>60</v>
      </c>
    </row>
    <row r="49" ht="34" customHeight="1" spans="1:10">
      <c r="A49" s="18" t="s">
        <v>64</v>
      </c>
      <c r="B49" s="31" t="s">
        <v>65</v>
      </c>
      <c r="C49" s="32" t="s">
        <v>66</v>
      </c>
      <c r="D49" s="33"/>
      <c r="E49" s="33"/>
      <c r="F49" s="33"/>
      <c r="G49" s="33"/>
      <c r="H49" s="33"/>
      <c r="I49" s="33"/>
      <c r="J49" s="61" t="s">
        <v>60</v>
      </c>
    </row>
    <row r="50" ht="55" customHeight="1" spans="1:10">
      <c r="A50" s="18" t="s">
        <v>67</v>
      </c>
      <c r="B50" s="31" t="s">
        <v>68</v>
      </c>
      <c r="C50" s="34" t="s">
        <v>69</v>
      </c>
      <c r="D50" s="35"/>
      <c r="E50" s="35"/>
      <c r="F50" s="35"/>
      <c r="G50" s="35"/>
      <c r="H50" s="35"/>
      <c r="I50" s="35"/>
      <c r="J50" s="61" t="s">
        <v>60</v>
      </c>
    </row>
    <row r="51" ht="20.1" customHeight="1" spans="1:10">
      <c r="A51" s="24" t="s">
        <v>70</v>
      </c>
      <c r="B51" s="25"/>
      <c r="C51" s="25"/>
      <c r="D51" s="25"/>
      <c r="E51" s="25"/>
      <c r="F51" s="25"/>
      <c r="G51" s="25"/>
      <c r="H51" s="25"/>
      <c r="I51" s="25"/>
      <c r="J51" s="7" t="s">
        <v>71</v>
      </c>
    </row>
    <row r="52" ht="22.5" customHeight="1" spans="1:10">
      <c r="A52" s="26" t="s">
        <v>72</v>
      </c>
      <c r="B52" s="27"/>
      <c r="C52" s="27"/>
      <c r="D52" s="27"/>
      <c r="E52" s="27"/>
      <c r="F52" s="27"/>
      <c r="G52" s="27"/>
      <c r="H52" s="27"/>
      <c r="I52" s="27"/>
      <c r="J52" s="64"/>
    </row>
    <row r="53" ht="57" customHeight="1" spans="1:10">
      <c r="A53" s="36" t="s">
        <v>73</v>
      </c>
      <c r="B53" s="37" t="s">
        <v>74</v>
      </c>
      <c r="C53" s="38" t="s">
        <v>75</v>
      </c>
      <c r="D53" s="39"/>
      <c r="E53" s="39"/>
      <c r="F53" s="39"/>
      <c r="G53" s="39"/>
      <c r="H53" s="39"/>
      <c r="I53" s="39"/>
      <c r="J53" s="65"/>
    </row>
    <row r="54" ht="43" customHeight="1" spans="1:10">
      <c r="A54" s="36"/>
      <c r="B54" s="37" t="s">
        <v>76</v>
      </c>
      <c r="C54" s="40" t="s">
        <v>77</v>
      </c>
      <c r="D54" s="41"/>
      <c r="E54" s="41"/>
      <c r="F54" s="41"/>
      <c r="G54" s="41"/>
      <c r="H54" s="41"/>
      <c r="I54" s="41"/>
      <c r="J54" s="66"/>
    </row>
    <row r="55" ht="46" customHeight="1" spans="1:10">
      <c r="A55" s="36"/>
      <c r="B55" s="37" t="s">
        <v>78</v>
      </c>
      <c r="C55" s="42" t="s">
        <v>79</v>
      </c>
      <c r="D55" s="43"/>
      <c r="E55" s="43"/>
      <c r="F55" s="43"/>
      <c r="G55" s="43"/>
      <c r="H55" s="43"/>
      <c r="I55" s="43"/>
      <c r="J55" s="67"/>
    </row>
    <row r="56" ht="50" customHeight="1" spans="1:10">
      <c r="A56" s="36"/>
      <c r="B56" s="37" t="s">
        <v>80</v>
      </c>
      <c r="C56" s="44" t="s">
        <v>81</v>
      </c>
      <c r="D56" s="43"/>
      <c r="E56" s="43"/>
      <c r="F56" s="43"/>
      <c r="G56" s="43"/>
      <c r="H56" s="43"/>
      <c r="I56" s="43"/>
      <c r="J56" s="67"/>
    </row>
    <row r="57" ht="24.75" customHeight="1" spans="1:10">
      <c r="A57" s="45" t="s">
        <v>2</v>
      </c>
      <c r="B57" s="46" t="s">
        <v>82</v>
      </c>
      <c r="C57" s="45" t="s">
        <v>83</v>
      </c>
      <c r="D57" s="45" t="s">
        <v>84</v>
      </c>
      <c r="E57" s="45" t="s">
        <v>4</v>
      </c>
      <c r="F57" s="50" t="s">
        <v>85</v>
      </c>
      <c r="G57" s="51"/>
      <c r="H57" s="51"/>
      <c r="I57" s="51"/>
      <c r="J57" s="68"/>
    </row>
    <row r="58" ht="20.45" customHeight="1" spans="1:10">
      <c r="A58" s="47">
        <v>1</v>
      </c>
      <c r="B58" s="16" t="s">
        <v>86</v>
      </c>
      <c r="C58" s="48" t="s">
        <v>87</v>
      </c>
      <c r="D58" s="48" t="s">
        <v>88</v>
      </c>
      <c r="E58" s="48">
        <v>3818</v>
      </c>
      <c r="F58" s="52"/>
      <c r="G58" s="53"/>
      <c r="H58" s="53"/>
      <c r="I58" s="53"/>
      <c r="J58" s="69"/>
    </row>
    <row r="59" ht="20.45" customHeight="1" spans="1:10">
      <c r="A59" s="47">
        <v>2</v>
      </c>
      <c r="B59" s="16" t="s">
        <v>86</v>
      </c>
      <c r="C59" s="48" t="s">
        <v>89</v>
      </c>
      <c r="D59" s="48" t="s">
        <v>88</v>
      </c>
      <c r="E59" s="48">
        <v>3596</v>
      </c>
      <c r="F59" s="52"/>
      <c r="G59" s="53"/>
      <c r="H59" s="53"/>
      <c r="I59" s="53"/>
      <c r="J59" s="69"/>
    </row>
    <row r="60" ht="20.45" customHeight="1" spans="1:10">
      <c r="A60" s="47">
        <v>3</v>
      </c>
      <c r="B60" s="16" t="s">
        <v>86</v>
      </c>
      <c r="C60" s="48" t="s">
        <v>90</v>
      </c>
      <c r="D60" s="48" t="s">
        <v>88</v>
      </c>
      <c r="E60" s="48">
        <v>4746</v>
      </c>
      <c r="F60" s="52"/>
      <c r="G60" s="53"/>
      <c r="H60" s="53"/>
      <c r="I60" s="53"/>
      <c r="J60" s="69"/>
    </row>
    <row r="61" ht="20.45" customHeight="1" spans="1:10">
      <c r="A61" s="47">
        <v>4</v>
      </c>
      <c r="B61" s="16" t="s">
        <v>86</v>
      </c>
      <c r="C61" s="48" t="s">
        <v>91</v>
      </c>
      <c r="D61" s="48" t="s">
        <v>88</v>
      </c>
      <c r="E61" s="48">
        <v>3398</v>
      </c>
      <c r="F61" s="52"/>
      <c r="G61" s="53"/>
      <c r="H61" s="53"/>
      <c r="I61" s="53"/>
      <c r="J61" s="69"/>
    </row>
    <row r="62" ht="20.45" customHeight="1" spans="1:10">
      <c r="A62" s="47">
        <v>5</v>
      </c>
      <c r="B62" s="16" t="s">
        <v>86</v>
      </c>
      <c r="C62" s="48" t="s">
        <v>92</v>
      </c>
      <c r="D62" s="48" t="s">
        <v>88</v>
      </c>
      <c r="E62" s="48">
        <v>1731</v>
      </c>
      <c r="F62" s="54"/>
      <c r="G62" s="55"/>
      <c r="H62" s="55"/>
      <c r="I62" s="55"/>
      <c r="J62" s="70"/>
    </row>
    <row r="63" ht="20.45" customHeight="1" spans="1:10">
      <c r="A63" s="47">
        <v>6</v>
      </c>
      <c r="B63" s="16" t="s">
        <v>86</v>
      </c>
      <c r="C63" s="48" t="s">
        <v>93</v>
      </c>
      <c r="D63" s="48" t="s">
        <v>88</v>
      </c>
      <c r="E63" s="48">
        <v>637</v>
      </c>
      <c r="F63" s="52"/>
      <c r="G63" s="53"/>
      <c r="H63" s="53"/>
      <c r="I63" s="53"/>
      <c r="J63" s="69"/>
    </row>
    <row r="64" s="1" customFormat="1" ht="20.45" customHeight="1" spans="1:34">
      <c r="A64" s="47">
        <v>7</v>
      </c>
      <c r="B64" s="16" t="s">
        <v>86</v>
      </c>
      <c r="C64" s="48" t="s">
        <v>94</v>
      </c>
      <c r="D64" s="48" t="s">
        <v>88</v>
      </c>
      <c r="E64" s="48">
        <v>481</v>
      </c>
      <c r="F64" s="56"/>
      <c r="G64" s="57"/>
      <c r="H64" s="57"/>
      <c r="I64" s="57"/>
      <c r="J64" s="71"/>
      <c r="K64" s="3"/>
      <c r="L64" s="3"/>
      <c r="M64" s="3"/>
      <c r="N64" s="3"/>
      <c r="O64" s="3"/>
      <c r="P64" s="3"/>
      <c r="Q64" s="3"/>
      <c r="R64" s="3"/>
      <c r="S64" s="3"/>
      <c r="T64" s="3"/>
      <c r="U64" s="3"/>
      <c r="V64" s="3"/>
      <c r="W64" s="3"/>
      <c r="X64" s="3"/>
      <c r="Y64" s="3"/>
      <c r="Z64" s="3"/>
      <c r="AA64" s="3"/>
      <c r="AB64" s="3"/>
      <c r="AC64" s="3"/>
      <c r="AD64" s="3"/>
      <c r="AE64" s="3"/>
      <c r="AF64" s="3"/>
      <c r="AG64" s="3"/>
      <c r="AH64" s="3"/>
    </row>
    <row r="65" s="1" customFormat="1" ht="20.45" customHeight="1" spans="1:34">
      <c r="A65" s="47">
        <v>8</v>
      </c>
      <c r="B65" s="16" t="s">
        <v>86</v>
      </c>
      <c r="C65" s="48" t="s">
        <v>95</v>
      </c>
      <c r="D65" s="48" t="s">
        <v>88</v>
      </c>
      <c r="E65" s="48">
        <v>1605</v>
      </c>
      <c r="F65" s="56"/>
      <c r="G65" s="57"/>
      <c r="H65" s="57"/>
      <c r="I65" s="57"/>
      <c r="J65" s="71"/>
      <c r="K65" s="3"/>
      <c r="L65" s="3"/>
      <c r="M65" s="3"/>
      <c r="N65" s="3"/>
      <c r="O65" s="3"/>
      <c r="P65" s="3"/>
      <c r="Q65" s="3"/>
      <c r="R65" s="3"/>
      <c r="S65" s="3"/>
      <c r="T65" s="3"/>
      <c r="U65" s="3"/>
      <c r="V65" s="3"/>
      <c r="W65" s="3"/>
      <c r="X65" s="3"/>
      <c r="Y65" s="3"/>
      <c r="Z65" s="3"/>
      <c r="AA65" s="3"/>
      <c r="AB65" s="3"/>
      <c r="AC65" s="3"/>
      <c r="AD65" s="3"/>
      <c r="AE65" s="3"/>
      <c r="AF65" s="3"/>
      <c r="AG65" s="3"/>
      <c r="AH65" s="3"/>
    </row>
    <row r="66" s="1" customFormat="1" ht="20.45" customHeight="1" spans="1:34">
      <c r="A66" s="47">
        <v>9</v>
      </c>
      <c r="B66" s="16" t="s">
        <v>86</v>
      </c>
      <c r="C66" s="48" t="s">
        <v>96</v>
      </c>
      <c r="D66" s="48" t="s">
        <v>88</v>
      </c>
      <c r="E66" s="48">
        <v>684</v>
      </c>
      <c r="F66" s="56"/>
      <c r="G66" s="57"/>
      <c r="H66" s="57"/>
      <c r="I66" s="57"/>
      <c r="J66" s="71"/>
      <c r="K66" s="3"/>
      <c r="L66" s="3"/>
      <c r="M66" s="3"/>
      <c r="N66" s="3"/>
      <c r="O66" s="3"/>
      <c r="P66" s="3"/>
      <c r="Q66" s="3"/>
      <c r="R66" s="3"/>
      <c r="S66" s="3"/>
      <c r="T66" s="3"/>
      <c r="U66" s="3"/>
      <c r="V66" s="3"/>
      <c r="W66" s="3"/>
      <c r="X66" s="3"/>
      <c r="Y66" s="3"/>
      <c r="Z66" s="3"/>
      <c r="AA66" s="3"/>
      <c r="AB66" s="3"/>
      <c r="AC66" s="3"/>
      <c r="AD66" s="3"/>
      <c r="AE66" s="3"/>
      <c r="AF66" s="3"/>
      <c r="AG66" s="3"/>
      <c r="AH66" s="3"/>
    </row>
    <row r="67" s="1" customFormat="1" ht="20.45" customHeight="1" spans="1:34">
      <c r="A67" s="47">
        <v>10</v>
      </c>
      <c r="B67" s="16" t="s">
        <v>86</v>
      </c>
      <c r="C67" s="48" t="s">
        <v>97</v>
      </c>
      <c r="D67" s="48" t="s">
        <v>88</v>
      </c>
      <c r="E67" s="48">
        <v>360</v>
      </c>
      <c r="F67" s="56"/>
      <c r="G67" s="57"/>
      <c r="H67" s="57"/>
      <c r="I67" s="57"/>
      <c r="J67" s="71"/>
      <c r="K67" s="3"/>
      <c r="L67" s="3"/>
      <c r="M67" s="3"/>
      <c r="N67" s="3"/>
      <c r="O67" s="3"/>
      <c r="P67" s="3"/>
      <c r="Q67" s="3"/>
      <c r="R67" s="3"/>
      <c r="S67" s="3"/>
      <c r="T67" s="3"/>
      <c r="U67" s="3"/>
      <c r="V67" s="3"/>
      <c r="W67" s="3"/>
      <c r="X67" s="3"/>
      <c r="Y67" s="3"/>
      <c r="Z67" s="3"/>
      <c r="AA67" s="3"/>
      <c r="AB67" s="3"/>
      <c r="AC67" s="3"/>
      <c r="AD67" s="3"/>
      <c r="AE67" s="3"/>
      <c r="AF67" s="3"/>
      <c r="AG67" s="3"/>
      <c r="AH67" s="3"/>
    </row>
    <row r="68" s="1" customFormat="1" ht="20.45" customHeight="1" spans="1:34">
      <c r="A68" s="47">
        <v>11</v>
      </c>
      <c r="B68" s="16" t="s">
        <v>86</v>
      </c>
      <c r="C68" s="48" t="s">
        <v>98</v>
      </c>
      <c r="D68" s="48" t="s">
        <v>88</v>
      </c>
      <c r="E68" s="48">
        <v>30</v>
      </c>
      <c r="F68" s="56"/>
      <c r="G68" s="57"/>
      <c r="H68" s="57"/>
      <c r="I68" s="57"/>
      <c r="J68" s="71"/>
      <c r="K68" s="3"/>
      <c r="L68" s="3"/>
      <c r="M68" s="3"/>
      <c r="N68" s="3"/>
      <c r="O68" s="3"/>
      <c r="P68" s="3"/>
      <c r="Q68" s="3"/>
      <c r="R68" s="3"/>
      <c r="S68" s="3"/>
      <c r="T68" s="3"/>
      <c r="U68" s="3"/>
      <c r="V68" s="3"/>
      <c r="W68" s="3"/>
      <c r="X68" s="3"/>
      <c r="Y68" s="3"/>
      <c r="Z68" s="3"/>
      <c r="AA68" s="3"/>
      <c r="AB68" s="3"/>
      <c r="AC68" s="3"/>
      <c r="AD68" s="3"/>
      <c r="AE68" s="3"/>
      <c r="AF68" s="3"/>
      <c r="AG68" s="3"/>
      <c r="AH68" s="3"/>
    </row>
    <row r="69" s="1" customFormat="1" ht="20.45" customHeight="1" spans="1:34">
      <c r="A69" s="47">
        <v>12</v>
      </c>
      <c r="B69" s="16" t="s">
        <v>99</v>
      </c>
      <c r="C69" s="48" t="s">
        <v>100</v>
      </c>
      <c r="D69" s="48" t="s">
        <v>88</v>
      </c>
      <c r="E69" s="48">
        <v>3595</v>
      </c>
      <c r="F69" s="56"/>
      <c r="G69" s="57"/>
      <c r="H69" s="57"/>
      <c r="I69" s="57"/>
      <c r="J69" s="71"/>
      <c r="K69" s="3"/>
      <c r="L69" s="3"/>
      <c r="M69" s="3"/>
      <c r="N69" s="3"/>
      <c r="O69" s="3"/>
      <c r="P69" s="3"/>
      <c r="Q69" s="3"/>
      <c r="R69" s="3"/>
      <c r="S69" s="3"/>
      <c r="T69" s="3"/>
      <c r="U69" s="3"/>
      <c r="V69" s="3"/>
      <c r="W69" s="3"/>
      <c r="X69" s="3"/>
      <c r="Y69" s="3"/>
      <c r="Z69" s="3"/>
      <c r="AA69" s="3"/>
      <c r="AB69" s="3"/>
      <c r="AC69" s="3"/>
      <c r="AD69" s="3"/>
      <c r="AE69" s="3"/>
      <c r="AF69" s="3"/>
      <c r="AG69" s="3"/>
      <c r="AH69" s="3"/>
    </row>
    <row r="70" s="1" customFormat="1" ht="20.45" customHeight="1" spans="1:34">
      <c r="A70" s="47">
        <v>13</v>
      </c>
      <c r="B70" s="16" t="s">
        <v>99</v>
      </c>
      <c r="C70" s="48" t="s">
        <v>101</v>
      </c>
      <c r="D70" s="48" t="s">
        <v>88</v>
      </c>
      <c r="E70" s="48">
        <v>3685</v>
      </c>
      <c r="F70" s="56"/>
      <c r="G70" s="57"/>
      <c r="H70" s="57"/>
      <c r="I70" s="57"/>
      <c r="J70" s="71"/>
      <c r="K70" s="3"/>
      <c r="L70" s="3"/>
      <c r="M70" s="3"/>
      <c r="N70" s="3"/>
      <c r="O70" s="3"/>
      <c r="P70" s="3"/>
      <c r="Q70" s="3"/>
      <c r="R70" s="3"/>
      <c r="S70" s="3"/>
      <c r="T70" s="3"/>
      <c r="U70" s="3"/>
      <c r="V70" s="3"/>
      <c r="W70" s="3"/>
      <c r="X70" s="3"/>
      <c r="Y70" s="3"/>
      <c r="Z70" s="3"/>
      <c r="AA70" s="3"/>
      <c r="AB70" s="3"/>
      <c r="AC70" s="3"/>
      <c r="AD70" s="3"/>
      <c r="AE70" s="3"/>
      <c r="AF70" s="3"/>
      <c r="AG70" s="3"/>
      <c r="AH70" s="3"/>
    </row>
    <row r="71" s="1" customFormat="1" ht="20.45" customHeight="1" spans="1:34">
      <c r="A71" s="47">
        <v>14</v>
      </c>
      <c r="B71" s="16" t="s">
        <v>99</v>
      </c>
      <c r="C71" s="48" t="s">
        <v>102</v>
      </c>
      <c r="D71" s="48" t="s">
        <v>88</v>
      </c>
      <c r="E71" s="48">
        <v>194</v>
      </c>
      <c r="F71" s="56"/>
      <c r="G71" s="57"/>
      <c r="H71" s="57"/>
      <c r="I71" s="57"/>
      <c r="J71" s="71"/>
      <c r="K71" s="3"/>
      <c r="L71" s="3"/>
      <c r="M71" s="3"/>
      <c r="N71" s="3"/>
      <c r="O71" s="3"/>
      <c r="P71" s="3"/>
      <c r="Q71" s="3"/>
      <c r="R71" s="3"/>
      <c r="S71" s="3"/>
      <c r="T71" s="3"/>
      <c r="U71" s="3"/>
      <c r="V71" s="3"/>
      <c r="W71" s="3"/>
      <c r="X71" s="3"/>
      <c r="Y71" s="3"/>
      <c r="Z71" s="3"/>
      <c r="AA71" s="3"/>
      <c r="AB71" s="3"/>
      <c r="AC71" s="3"/>
      <c r="AD71" s="3"/>
      <c r="AE71" s="3"/>
      <c r="AF71" s="3"/>
      <c r="AG71" s="3"/>
      <c r="AH71" s="3"/>
    </row>
    <row r="72" s="1" customFormat="1" ht="20.45" customHeight="1" spans="1:34">
      <c r="A72" s="47">
        <v>15</v>
      </c>
      <c r="B72" s="16" t="s">
        <v>103</v>
      </c>
      <c r="C72" s="48" t="s">
        <v>104</v>
      </c>
      <c r="D72" s="48" t="s">
        <v>105</v>
      </c>
      <c r="E72" s="48">
        <v>212.7</v>
      </c>
      <c r="F72" s="56"/>
      <c r="G72" s="57"/>
      <c r="H72" s="57"/>
      <c r="I72" s="57"/>
      <c r="J72" s="71"/>
      <c r="K72" s="3"/>
      <c r="L72" s="3"/>
      <c r="M72" s="3"/>
      <c r="N72" s="3"/>
      <c r="O72" s="3"/>
      <c r="P72" s="3"/>
      <c r="Q72" s="3"/>
      <c r="R72" s="3"/>
      <c r="S72" s="3"/>
      <c r="T72" s="3"/>
      <c r="U72" s="3"/>
      <c r="V72" s="3"/>
      <c r="W72" s="3"/>
      <c r="X72" s="3"/>
      <c r="Y72" s="3"/>
      <c r="Z72" s="3"/>
      <c r="AA72" s="3"/>
      <c r="AB72" s="3"/>
      <c r="AC72" s="3"/>
      <c r="AD72" s="3"/>
      <c r="AE72" s="3"/>
      <c r="AF72" s="3"/>
      <c r="AG72" s="3"/>
      <c r="AH72" s="3"/>
    </row>
    <row r="73" s="1" customFormat="1" ht="20.45" customHeight="1" spans="1:34">
      <c r="A73" s="47">
        <v>16</v>
      </c>
      <c r="B73" s="16" t="s">
        <v>106</v>
      </c>
      <c r="C73" s="48"/>
      <c r="D73" s="48" t="s">
        <v>107</v>
      </c>
      <c r="E73" s="48">
        <v>994</v>
      </c>
      <c r="F73" s="56"/>
      <c r="G73" s="57"/>
      <c r="H73" s="57"/>
      <c r="I73" s="57"/>
      <c r="J73" s="71"/>
      <c r="K73" s="3"/>
      <c r="L73" s="3"/>
      <c r="M73" s="3"/>
      <c r="N73" s="3"/>
      <c r="O73" s="3"/>
      <c r="P73" s="3"/>
      <c r="Q73" s="3"/>
      <c r="R73" s="3"/>
      <c r="S73" s="3"/>
      <c r="T73" s="3"/>
      <c r="U73" s="3"/>
      <c r="V73" s="3"/>
      <c r="W73" s="3"/>
      <c r="X73" s="3"/>
      <c r="Y73" s="3"/>
      <c r="Z73" s="3"/>
      <c r="AA73" s="3"/>
      <c r="AB73" s="3"/>
      <c r="AC73" s="3"/>
      <c r="AD73" s="3"/>
      <c r="AE73" s="3"/>
      <c r="AF73" s="3"/>
      <c r="AG73" s="3"/>
      <c r="AH73" s="3"/>
    </row>
    <row r="74" s="1" customFormat="1" ht="20.45" customHeight="1" spans="1:34">
      <c r="A74" s="47">
        <v>17</v>
      </c>
      <c r="B74" s="16" t="s">
        <v>108</v>
      </c>
      <c r="C74" s="48"/>
      <c r="D74" s="48" t="s">
        <v>109</v>
      </c>
      <c r="E74" s="48">
        <v>1</v>
      </c>
      <c r="F74" s="56"/>
      <c r="G74" s="57"/>
      <c r="H74" s="57"/>
      <c r="I74" s="57"/>
      <c r="J74" s="71"/>
      <c r="K74" s="3"/>
      <c r="L74" s="3"/>
      <c r="M74" s="3"/>
      <c r="N74" s="3"/>
      <c r="O74" s="3"/>
      <c r="P74" s="3"/>
      <c r="Q74" s="3"/>
      <c r="R74" s="3"/>
      <c r="S74" s="3"/>
      <c r="T74" s="3"/>
      <c r="U74" s="3"/>
      <c r="V74" s="3"/>
      <c r="W74" s="3"/>
      <c r="X74" s="3"/>
      <c r="Y74" s="3"/>
      <c r="Z74" s="3"/>
      <c r="AA74" s="3"/>
      <c r="AB74" s="3"/>
      <c r="AC74" s="3"/>
      <c r="AD74" s="3"/>
      <c r="AE74" s="3"/>
      <c r="AF74" s="3"/>
      <c r="AG74" s="3"/>
      <c r="AH74" s="3"/>
    </row>
    <row r="75" s="1" customFormat="1" ht="20.45" customHeight="1" spans="1:34">
      <c r="A75" s="47">
        <v>18</v>
      </c>
      <c r="B75" s="16" t="s">
        <v>110</v>
      </c>
      <c r="C75" s="48" t="s">
        <v>111</v>
      </c>
      <c r="D75" s="48" t="s">
        <v>112</v>
      </c>
      <c r="E75" s="48">
        <v>883</v>
      </c>
      <c r="F75" s="56"/>
      <c r="G75" s="57"/>
      <c r="H75" s="57"/>
      <c r="I75" s="57"/>
      <c r="J75" s="71"/>
      <c r="K75" s="3"/>
      <c r="L75" s="3"/>
      <c r="M75" s="3"/>
      <c r="N75" s="3"/>
      <c r="O75" s="3"/>
      <c r="P75" s="3"/>
      <c r="Q75" s="3"/>
      <c r="R75" s="3"/>
      <c r="S75" s="3"/>
      <c r="T75" s="3"/>
      <c r="U75" s="3"/>
      <c r="V75" s="3"/>
      <c r="W75" s="3"/>
      <c r="X75" s="3"/>
      <c r="Y75" s="3"/>
      <c r="Z75" s="3"/>
      <c r="AA75" s="3"/>
      <c r="AB75" s="3"/>
      <c r="AC75" s="3"/>
      <c r="AD75" s="3"/>
      <c r="AE75" s="3"/>
      <c r="AF75" s="3"/>
      <c r="AG75" s="3"/>
      <c r="AH75" s="3"/>
    </row>
    <row r="76" s="1" customFormat="1" ht="20.45" customHeight="1" spans="1:34">
      <c r="A76" s="47">
        <v>19</v>
      </c>
      <c r="B76" s="16" t="s">
        <v>113</v>
      </c>
      <c r="C76" s="48" t="s">
        <v>114</v>
      </c>
      <c r="D76" s="48" t="s">
        <v>115</v>
      </c>
      <c r="E76" s="48">
        <v>1925</v>
      </c>
      <c r="F76" s="56"/>
      <c r="G76" s="57"/>
      <c r="H76" s="57"/>
      <c r="I76" s="57"/>
      <c r="J76" s="71"/>
      <c r="K76" s="3"/>
      <c r="L76" s="3"/>
      <c r="M76" s="3"/>
      <c r="N76" s="3"/>
      <c r="O76" s="3"/>
      <c r="P76" s="3"/>
      <c r="Q76" s="3"/>
      <c r="R76" s="3"/>
      <c r="S76" s="3"/>
      <c r="T76" s="3"/>
      <c r="U76" s="3"/>
      <c r="V76" s="3"/>
      <c r="W76" s="3"/>
      <c r="X76" s="3"/>
      <c r="Y76" s="3"/>
      <c r="Z76" s="3"/>
      <c r="AA76" s="3"/>
      <c r="AB76" s="3"/>
      <c r="AC76" s="3"/>
      <c r="AD76" s="3"/>
      <c r="AE76" s="3"/>
      <c r="AF76" s="3"/>
      <c r="AG76" s="3"/>
      <c r="AH76" s="3"/>
    </row>
    <row r="77" s="1" customFormat="1" ht="20.45" customHeight="1" spans="1:34">
      <c r="A77" s="47">
        <v>20</v>
      </c>
      <c r="B77" s="16" t="s">
        <v>116</v>
      </c>
      <c r="C77" s="48" t="s">
        <v>117</v>
      </c>
      <c r="D77" s="48" t="s">
        <v>118</v>
      </c>
      <c r="E77" s="48">
        <v>6642</v>
      </c>
      <c r="F77" s="56"/>
      <c r="G77" s="57"/>
      <c r="H77" s="57"/>
      <c r="I77" s="57"/>
      <c r="J77" s="71"/>
      <c r="K77" s="3"/>
      <c r="L77" s="3"/>
      <c r="M77" s="3"/>
      <c r="N77" s="3"/>
      <c r="O77" s="3"/>
      <c r="P77" s="3"/>
      <c r="Q77" s="3"/>
      <c r="R77" s="3"/>
      <c r="S77" s="3"/>
      <c r="T77" s="3"/>
      <c r="U77" s="3"/>
      <c r="V77" s="3"/>
      <c r="W77" s="3"/>
      <c r="X77" s="3"/>
      <c r="Y77" s="3"/>
      <c r="Z77" s="3"/>
      <c r="AA77" s="3"/>
      <c r="AB77" s="3"/>
      <c r="AC77" s="3"/>
      <c r="AD77" s="3"/>
      <c r="AE77" s="3"/>
      <c r="AF77" s="3"/>
      <c r="AG77" s="3"/>
      <c r="AH77" s="3"/>
    </row>
    <row r="78" s="1" customFormat="1" ht="20.45" customHeight="1" spans="1:34">
      <c r="A78" s="47">
        <v>21</v>
      </c>
      <c r="B78" s="16" t="s">
        <v>119</v>
      </c>
      <c r="C78" s="48" t="s">
        <v>120</v>
      </c>
      <c r="D78" s="72" t="s">
        <v>121</v>
      </c>
      <c r="E78" s="48">
        <v>38</v>
      </c>
      <c r="F78" s="56"/>
      <c r="G78" s="57"/>
      <c r="H78" s="57"/>
      <c r="I78" s="57"/>
      <c r="J78" s="71"/>
      <c r="K78" s="3"/>
      <c r="L78" s="3"/>
      <c r="M78" s="3"/>
      <c r="N78" s="3"/>
      <c r="O78" s="3"/>
      <c r="P78" s="3"/>
      <c r="Q78" s="3"/>
      <c r="R78" s="3"/>
      <c r="S78" s="3"/>
      <c r="T78" s="3"/>
      <c r="U78" s="3"/>
      <c r="V78" s="3"/>
      <c r="W78" s="3"/>
      <c r="X78" s="3"/>
      <c r="Y78" s="3"/>
      <c r="Z78" s="3"/>
      <c r="AA78" s="3"/>
      <c r="AB78" s="3"/>
      <c r="AC78" s="3"/>
      <c r="AD78" s="3"/>
      <c r="AE78" s="3"/>
      <c r="AF78" s="3"/>
      <c r="AG78" s="3"/>
      <c r="AH78" s="3"/>
    </row>
    <row r="79" s="1" customFormat="1" ht="20.45" customHeight="1" spans="1:34">
      <c r="A79" s="47">
        <v>22</v>
      </c>
      <c r="B79" s="16" t="s">
        <v>119</v>
      </c>
      <c r="C79" s="48" t="s">
        <v>122</v>
      </c>
      <c r="D79" s="72" t="s">
        <v>121</v>
      </c>
      <c r="E79" s="48">
        <v>810</v>
      </c>
      <c r="F79" s="56"/>
      <c r="G79" s="57"/>
      <c r="H79" s="57"/>
      <c r="I79" s="57"/>
      <c r="J79" s="71"/>
      <c r="K79" s="3"/>
      <c r="L79" s="3"/>
      <c r="M79" s="3"/>
      <c r="N79" s="3"/>
      <c r="O79" s="3"/>
      <c r="P79" s="3"/>
      <c r="Q79" s="3"/>
      <c r="R79" s="3"/>
      <c r="S79" s="3"/>
      <c r="T79" s="3"/>
      <c r="U79" s="3"/>
      <c r="V79" s="3"/>
      <c r="W79" s="3"/>
      <c r="X79" s="3"/>
      <c r="Y79" s="3"/>
      <c r="Z79" s="3"/>
      <c r="AA79" s="3"/>
      <c r="AB79" s="3"/>
      <c r="AC79" s="3"/>
      <c r="AD79" s="3"/>
      <c r="AE79" s="3"/>
      <c r="AF79" s="3"/>
      <c r="AG79" s="3"/>
      <c r="AH79" s="3"/>
    </row>
    <row r="80" s="1" customFormat="1" ht="20.45" customHeight="1" spans="1:34">
      <c r="A80" s="47">
        <v>23</v>
      </c>
      <c r="B80" s="16" t="s">
        <v>123</v>
      </c>
      <c r="C80" s="48" t="s">
        <v>124</v>
      </c>
      <c r="D80" s="72" t="s">
        <v>121</v>
      </c>
      <c r="E80" s="48">
        <v>24</v>
      </c>
      <c r="F80" s="56"/>
      <c r="G80" s="57"/>
      <c r="H80" s="57"/>
      <c r="I80" s="57"/>
      <c r="J80" s="71"/>
      <c r="K80" s="3"/>
      <c r="L80" s="3"/>
      <c r="M80" s="3"/>
      <c r="N80" s="3"/>
      <c r="O80" s="3"/>
      <c r="P80" s="3"/>
      <c r="Q80" s="3"/>
      <c r="R80" s="3"/>
      <c r="S80" s="3"/>
      <c r="T80" s="3"/>
      <c r="U80" s="3"/>
      <c r="V80" s="3"/>
      <c r="W80" s="3"/>
      <c r="X80" s="3"/>
      <c r="Y80" s="3"/>
      <c r="Z80" s="3"/>
      <c r="AA80" s="3"/>
      <c r="AB80" s="3"/>
      <c r="AC80" s="3"/>
      <c r="AD80" s="3"/>
      <c r="AE80" s="3"/>
      <c r="AF80" s="3"/>
      <c r="AG80" s="3"/>
      <c r="AH80" s="3"/>
    </row>
    <row r="81" s="1" customFormat="1" ht="20.45" customHeight="1" spans="1:34">
      <c r="A81" s="47">
        <v>24</v>
      </c>
      <c r="B81" s="16" t="s">
        <v>125</v>
      </c>
      <c r="C81" s="48" t="s">
        <v>126</v>
      </c>
      <c r="D81" s="72" t="s">
        <v>121</v>
      </c>
      <c r="E81" s="48">
        <v>819</v>
      </c>
      <c r="F81" s="56"/>
      <c r="G81" s="57"/>
      <c r="H81" s="57"/>
      <c r="I81" s="57"/>
      <c r="J81" s="71"/>
      <c r="K81" s="3"/>
      <c r="L81" s="3"/>
      <c r="M81" s="3"/>
      <c r="N81" s="3"/>
      <c r="O81" s="3"/>
      <c r="P81" s="3"/>
      <c r="Q81" s="3"/>
      <c r="R81" s="3"/>
      <c r="S81" s="3"/>
      <c r="T81" s="3"/>
      <c r="U81" s="3"/>
      <c r="V81" s="3"/>
      <c r="W81" s="3"/>
      <c r="X81" s="3"/>
      <c r="Y81" s="3"/>
      <c r="Z81" s="3"/>
      <c r="AA81" s="3"/>
      <c r="AB81" s="3"/>
      <c r="AC81" s="3"/>
      <c r="AD81" s="3"/>
      <c r="AE81" s="3"/>
      <c r="AF81" s="3"/>
      <c r="AG81" s="3"/>
      <c r="AH81" s="3"/>
    </row>
    <row r="82" s="1" customFormat="1" ht="20.45" customHeight="1" spans="1:34">
      <c r="A82" s="47">
        <v>25</v>
      </c>
      <c r="B82" s="16" t="s">
        <v>125</v>
      </c>
      <c r="C82" s="48" t="s">
        <v>127</v>
      </c>
      <c r="D82" s="72" t="s">
        <v>121</v>
      </c>
      <c r="E82" s="48">
        <v>3</v>
      </c>
      <c r="F82" s="56"/>
      <c r="G82" s="57"/>
      <c r="H82" s="57"/>
      <c r="I82" s="57"/>
      <c r="J82" s="71"/>
      <c r="K82" s="3"/>
      <c r="L82" s="3"/>
      <c r="M82" s="3"/>
      <c r="N82" s="3"/>
      <c r="O82" s="3"/>
      <c r="P82" s="3"/>
      <c r="Q82" s="3"/>
      <c r="R82" s="3"/>
      <c r="S82" s="3"/>
      <c r="T82" s="3"/>
      <c r="U82" s="3"/>
      <c r="V82" s="3"/>
      <c r="W82" s="3"/>
      <c r="X82" s="3"/>
      <c r="Y82" s="3"/>
      <c r="Z82" s="3"/>
      <c r="AA82" s="3"/>
      <c r="AB82" s="3"/>
      <c r="AC82" s="3"/>
      <c r="AD82" s="3"/>
      <c r="AE82" s="3"/>
      <c r="AF82" s="3"/>
      <c r="AG82" s="3"/>
      <c r="AH82" s="3"/>
    </row>
    <row r="83" s="1" customFormat="1" ht="20.45" customHeight="1" spans="1:34">
      <c r="A83" s="47">
        <v>26</v>
      </c>
      <c r="B83" s="16" t="s">
        <v>128</v>
      </c>
      <c r="C83" s="48" t="s">
        <v>129</v>
      </c>
      <c r="D83" s="72" t="s">
        <v>130</v>
      </c>
      <c r="E83" s="48">
        <v>15</v>
      </c>
      <c r="F83" s="56"/>
      <c r="G83" s="57"/>
      <c r="H83" s="57"/>
      <c r="I83" s="57"/>
      <c r="J83" s="71"/>
      <c r="K83" s="3"/>
      <c r="L83" s="3"/>
      <c r="M83" s="3"/>
      <c r="N83" s="3"/>
      <c r="O83" s="3"/>
      <c r="P83" s="3"/>
      <c r="Q83" s="3"/>
      <c r="R83" s="3"/>
      <c r="S83" s="3"/>
      <c r="T83" s="3"/>
      <c r="U83" s="3"/>
      <c r="V83" s="3"/>
      <c r="W83" s="3"/>
      <c r="X83" s="3"/>
      <c r="Y83" s="3"/>
      <c r="Z83" s="3"/>
      <c r="AA83" s="3"/>
      <c r="AB83" s="3"/>
      <c r="AC83" s="3"/>
      <c r="AD83" s="3"/>
      <c r="AE83" s="3"/>
      <c r="AF83" s="3"/>
      <c r="AG83" s="3"/>
      <c r="AH83" s="3"/>
    </row>
    <row r="84" s="1" customFormat="1" ht="20.45" customHeight="1" spans="1:34">
      <c r="A84" s="47">
        <v>27</v>
      </c>
      <c r="B84" s="16" t="s">
        <v>128</v>
      </c>
      <c r="C84" s="48" t="s">
        <v>131</v>
      </c>
      <c r="D84" s="72" t="s">
        <v>130</v>
      </c>
      <c r="E84" s="48">
        <v>29</v>
      </c>
      <c r="F84" s="56"/>
      <c r="G84" s="57"/>
      <c r="H84" s="57"/>
      <c r="I84" s="57"/>
      <c r="J84" s="71"/>
      <c r="K84" s="3"/>
      <c r="L84" s="3"/>
      <c r="M84" s="3"/>
      <c r="N84" s="3"/>
      <c r="O84" s="3"/>
      <c r="P84" s="3"/>
      <c r="Q84" s="3"/>
      <c r="R84" s="3"/>
      <c r="S84" s="3"/>
      <c r="T84" s="3"/>
      <c r="U84" s="3"/>
      <c r="V84" s="3"/>
      <c r="W84" s="3"/>
      <c r="X84" s="3"/>
      <c r="Y84" s="3"/>
      <c r="Z84" s="3"/>
      <c r="AA84" s="3"/>
      <c r="AB84" s="3"/>
      <c r="AC84" s="3"/>
      <c r="AD84" s="3"/>
      <c r="AE84" s="3"/>
      <c r="AF84" s="3"/>
      <c r="AG84" s="3"/>
      <c r="AH84" s="3"/>
    </row>
    <row r="85" s="1" customFormat="1" ht="20.45" customHeight="1" spans="1:34">
      <c r="A85" s="47">
        <v>28</v>
      </c>
      <c r="B85" s="16" t="s">
        <v>128</v>
      </c>
      <c r="C85" s="48" t="s">
        <v>132</v>
      </c>
      <c r="D85" s="72" t="s">
        <v>130</v>
      </c>
      <c r="E85" s="48">
        <v>87</v>
      </c>
      <c r="F85" s="56"/>
      <c r="G85" s="57"/>
      <c r="H85" s="57"/>
      <c r="I85" s="57"/>
      <c r="J85" s="71"/>
      <c r="K85" s="3"/>
      <c r="L85" s="3"/>
      <c r="M85" s="3"/>
      <c r="N85" s="3"/>
      <c r="O85" s="3"/>
      <c r="P85" s="3"/>
      <c r="Q85" s="3"/>
      <c r="R85" s="3"/>
      <c r="S85" s="3"/>
      <c r="T85" s="3"/>
      <c r="U85" s="3"/>
      <c r="V85" s="3"/>
      <c r="W85" s="3"/>
      <c r="X85" s="3"/>
      <c r="Y85" s="3"/>
      <c r="Z85" s="3"/>
      <c r="AA85" s="3"/>
      <c r="AB85" s="3"/>
      <c r="AC85" s="3"/>
      <c r="AD85" s="3"/>
      <c r="AE85" s="3"/>
      <c r="AF85" s="3"/>
      <c r="AG85" s="3"/>
      <c r="AH85" s="3"/>
    </row>
    <row r="86" s="1" customFormat="1" ht="20.45" customHeight="1" spans="1:34">
      <c r="A86" s="47">
        <v>29</v>
      </c>
      <c r="B86" s="16" t="s">
        <v>128</v>
      </c>
      <c r="C86" s="48" t="s">
        <v>133</v>
      </c>
      <c r="D86" s="72" t="s">
        <v>130</v>
      </c>
      <c r="E86" s="48">
        <v>91.5</v>
      </c>
      <c r="F86" s="56"/>
      <c r="G86" s="57"/>
      <c r="H86" s="57"/>
      <c r="I86" s="57"/>
      <c r="J86" s="71"/>
      <c r="K86" s="3"/>
      <c r="L86" s="3"/>
      <c r="M86" s="3"/>
      <c r="N86" s="3"/>
      <c r="O86" s="3"/>
      <c r="P86" s="3"/>
      <c r="Q86" s="3"/>
      <c r="R86" s="3"/>
      <c r="S86" s="3"/>
      <c r="T86" s="3"/>
      <c r="U86" s="3"/>
      <c r="V86" s="3"/>
      <c r="W86" s="3"/>
      <c r="X86" s="3"/>
      <c r="Y86" s="3"/>
      <c r="Z86" s="3"/>
      <c r="AA86" s="3"/>
      <c r="AB86" s="3"/>
      <c r="AC86" s="3"/>
      <c r="AD86" s="3"/>
      <c r="AE86" s="3"/>
      <c r="AF86" s="3"/>
      <c r="AG86" s="3"/>
      <c r="AH86" s="3"/>
    </row>
    <row r="87" s="1" customFormat="1" ht="20.45" customHeight="1" spans="1:34">
      <c r="A87" s="47">
        <v>30</v>
      </c>
      <c r="B87" s="16" t="s">
        <v>128</v>
      </c>
      <c r="C87" s="48" t="s">
        <v>134</v>
      </c>
      <c r="D87" s="48" t="s">
        <v>130</v>
      </c>
      <c r="E87" s="48">
        <v>23</v>
      </c>
      <c r="F87" s="56"/>
      <c r="G87" s="57"/>
      <c r="H87" s="57"/>
      <c r="I87" s="57"/>
      <c r="J87" s="71"/>
      <c r="K87" s="3"/>
      <c r="L87" s="3"/>
      <c r="M87" s="3"/>
      <c r="N87" s="3"/>
      <c r="O87" s="3"/>
      <c r="P87" s="3"/>
      <c r="Q87" s="3"/>
      <c r="R87" s="3"/>
      <c r="S87" s="3"/>
      <c r="T87" s="3"/>
      <c r="U87" s="3"/>
      <c r="V87" s="3"/>
      <c r="W87" s="3"/>
      <c r="X87" s="3"/>
      <c r="Y87" s="3"/>
      <c r="Z87" s="3"/>
      <c r="AA87" s="3"/>
      <c r="AB87" s="3"/>
      <c r="AC87" s="3"/>
      <c r="AD87" s="3"/>
      <c r="AE87" s="3"/>
      <c r="AF87" s="3"/>
      <c r="AG87" s="3"/>
      <c r="AH87" s="3"/>
    </row>
    <row r="88" s="1" customFormat="1" ht="20.45" customHeight="1" spans="1:34">
      <c r="A88" s="47">
        <v>31</v>
      </c>
      <c r="B88" s="16" t="s">
        <v>128</v>
      </c>
      <c r="C88" s="48" t="s">
        <v>135</v>
      </c>
      <c r="D88" s="48" t="s">
        <v>130</v>
      </c>
      <c r="E88" s="48">
        <v>8</v>
      </c>
      <c r="F88" s="56"/>
      <c r="G88" s="57"/>
      <c r="H88" s="57"/>
      <c r="I88" s="57"/>
      <c r="J88" s="71"/>
      <c r="K88" s="3"/>
      <c r="L88" s="3"/>
      <c r="M88" s="3"/>
      <c r="N88" s="3"/>
      <c r="O88" s="3"/>
      <c r="P88" s="3"/>
      <c r="Q88" s="3"/>
      <c r="R88" s="3"/>
      <c r="S88" s="3"/>
      <c r="T88" s="3"/>
      <c r="U88" s="3"/>
      <c r="V88" s="3"/>
      <c r="W88" s="3"/>
      <c r="X88" s="3"/>
      <c r="Y88" s="3"/>
      <c r="Z88" s="3"/>
      <c r="AA88" s="3"/>
      <c r="AB88" s="3"/>
      <c r="AC88" s="3"/>
      <c r="AD88" s="3"/>
      <c r="AE88" s="3"/>
      <c r="AF88" s="3"/>
      <c r="AG88" s="3"/>
      <c r="AH88" s="3"/>
    </row>
    <row r="89" s="1" customFormat="1" ht="20.45" customHeight="1" spans="1:34">
      <c r="A89" s="47">
        <v>32</v>
      </c>
      <c r="B89" s="16" t="s">
        <v>136</v>
      </c>
      <c r="C89" s="48"/>
      <c r="D89" s="48" t="s">
        <v>137</v>
      </c>
      <c r="E89" s="48">
        <v>1.1</v>
      </c>
      <c r="F89" s="56"/>
      <c r="G89" s="57"/>
      <c r="H89" s="57"/>
      <c r="I89" s="57"/>
      <c r="J89" s="71"/>
      <c r="K89" s="3"/>
      <c r="L89" s="3"/>
      <c r="M89" s="3"/>
      <c r="N89" s="3"/>
      <c r="O89" s="3"/>
      <c r="P89" s="3"/>
      <c r="Q89" s="3"/>
      <c r="R89" s="3"/>
      <c r="S89" s="3"/>
      <c r="T89" s="3"/>
      <c r="U89" s="3"/>
      <c r="V89" s="3"/>
      <c r="W89" s="3"/>
      <c r="X89" s="3"/>
      <c r="Y89" s="3"/>
      <c r="Z89" s="3"/>
      <c r="AA89" s="3"/>
      <c r="AB89" s="3"/>
      <c r="AC89" s="3"/>
      <c r="AD89" s="3"/>
      <c r="AE89" s="3"/>
      <c r="AF89" s="3"/>
      <c r="AG89" s="3"/>
      <c r="AH89" s="3"/>
    </row>
    <row r="90" s="1" customFormat="1" ht="20.45" customHeight="1" spans="1:34">
      <c r="A90" s="47">
        <v>33</v>
      </c>
      <c r="B90" s="16" t="s">
        <v>138</v>
      </c>
      <c r="C90" s="73"/>
      <c r="D90" s="48" t="s">
        <v>109</v>
      </c>
      <c r="E90" s="48">
        <v>1</v>
      </c>
      <c r="F90" s="82" t="s">
        <v>139</v>
      </c>
      <c r="G90" s="83"/>
      <c r="H90" s="83"/>
      <c r="I90" s="83"/>
      <c r="J90" s="84"/>
      <c r="K90" s="3"/>
      <c r="L90" s="3"/>
      <c r="M90" s="3"/>
      <c r="N90" s="3"/>
      <c r="O90" s="3"/>
      <c r="P90" s="3"/>
      <c r="Q90" s="3"/>
      <c r="R90" s="3"/>
      <c r="S90" s="3"/>
      <c r="T90" s="3"/>
      <c r="U90" s="3"/>
      <c r="V90" s="3"/>
      <c r="W90" s="3"/>
      <c r="X90" s="3"/>
      <c r="Y90" s="3"/>
      <c r="Z90" s="3"/>
      <c r="AA90" s="3"/>
      <c r="AB90" s="3"/>
      <c r="AC90" s="3"/>
      <c r="AD90" s="3"/>
      <c r="AE90" s="3"/>
      <c r="AF90" s="3"/>
      <c r="AG90" s="3"/>
      <c r="AH90" s="3"/>
    </row>
    <row r="91" s="1" customFormat="1" ht="20.45" customHeight="1" spans="1:34">
      <c r="A91" s="47">
        <v>34</v>
      </c>
      <c r="B91" s="16" t="s">
        <v>140</v>
      </c>
      <c r="C91" s="48"/>
      <c r="D91" s="48" t="s">
        <v>109</v>
      </c>
      <c r="E91" s="48">
        <v>1</v>
      </c>
      <c r="F91" s="82" t="s">
        <v>141</v>
      </c>
      <c r="G91" s="83"/>
      <c r="H91" s="83"/>
      <c r="I91" s="83"/>
      <c r="J91" s="84"/>
      <c r="K91" s="3"/>
      <c r="L91" s="3"/>
      <c r="M91" s="3"/>
      <c r="N91" s="3"/>
      <c r="O91" s="3"/>
      <c r="P91" s="3"/>
      <c r="Q91" s="3"/>
      <c r="R91" s="3"/>
      <c r="S91" s="3"/>
      <c r="T91" s="3"/>
      <c r="U91" s="3"/>
      <c r="V91" s="3"/>
      <c r="W91" s="3"/>
      <c r="X91" s="3"/>
      <c r="Y91" s="3"/>
      <c r="Z91" s="3"/>
      <c r="AA91" s="3"/>
      <c r="AB91" s="3"/>
      <c r="AC91" s="3"/>
      <c r="AD91" s="3"/>
      <c r="AE91" s="3"/>
      <c r="AF91" s="3"/>
      <c r="AG91" s="3"/>
      <c r="AH91" s="3"/>
    </row>
    <row r="92" s="1" customFormat="1" ht="20.45" customHeight="1" spans="1:34">
      <c r="A92" s="47">
        <v>35</v>
      </c>
      <c r="B92" s="16" t="s">
        <v>142</v>
      </c>
      <c r="C92" s="48"/>
      <c r="D92" s="48" t="s">
        <v>143</v>
      </c>
      <c r="E92" s="48">
        <v>1027</v>
      </c>
      <c r="F92" s="82"/>
      <c r="G92" s="83"/>
      <c r="H92" s="83"/>
      <c r="I92" s="83"/>
      <c r="J92" s="84"/>
      <c r="K92" s="3"/>
      <c r="L92" s="3"/>
      <c r="M92" s="3"/>
      <c r="N92" s="3"/>
      <c r="O92" s="3"/>
      <c r="P92" s="3"/>
      <c r="Q92" s="3"/>
      <c r="R92" s="3"/>
      <c r="S92" s="3"/>
      <c r="T92" s="3"/>
      <c r="U92" s="3"/>
      <c r="V92" s="3"/>
      <c r="W92" s="3"/>
      <c r="X92" s="3"/>
      <c r="Y92" s="3"/>
      <c r="Z92" s="3"/>
      <c r="AA92" s="3"/>
      <c r="AB92" s="3"/>
      <c r="AC92" s="3"/>
      <c r="AD92" s="3"/>
      <c r="AE92" s="3"/>
      <c r="AF92" s="3"/>
      <c r="AG92" s="3"/>
      <c r="AH92" s="3"/>
    </row>
    <row r="93" s="1" customFormat="1" ht="20.45" customHeight="1" spans="1:34">
      <c r="A93" s="47">
        <v>36</v>
      </c>
      <c r="B93" s="16" t="s">
        <v>144</v>
      </c>
      <c r="C93" s="48"/>
      <c r="D93" s="48" t="s">
        <v>143</v>
      </c>
      <c r="E93" s="48">
        <v>72</v>
      </c>
      <c r="F93" s="82"/>
      <c r="G93" s="83"/>
      <c r="H93" s="83"/>
      <c r="I93" s="83"/>
      <c r="J93" s="84"/>
      <c r="K93" s="3"/>
      <c r="L93" s="3"/>
      <c r="M93" s="3"/>
      <c r="N93" s="3"/>
      <c r="O93" s="3"/>
      <c r="P93" s="3"/>
      <c r="Q93" s="3"/>
      <c r="R93" s="3"/>
      <c r="S93" s="3"/>
      <c r="T93" s="3"/>
      <c r="U93" s="3"/>
      <c r="V93" s="3"/>
      <c r="W93" s="3"/>
      <c r="X93" s="3"/>
      <c r="Y93" s="3"/>
      <c r="Z93" s="3"/>
      <c r="AA93" s="3"/>
      <c r="AB93" s="3"/>
      <c r="AC93" s="3"/>
      <c r="AD93" s="3"/>
      <c r="AE93" s="3"/>
      <c r="AF93" s="3"/>
      <c r="AG93" s="3"/>
      <c r="AH93" s="3"/>
    </row>
    <row r="94" s="1" customFormat="1" ht="20.45" customHeight="1" spans="1:34">
      <c r="A94" s="47">
        <v>37</v>
      </c>
      <c r="B94" s="16" t="s">
        <v>145</v>
      </c>
      <c r="C94" s="48"/>
      <c r="D94" s="48" t="s">
        <v>107</v>
      </c>
      <c r="E94" s="48">
        <v>72</v>
      </c>
      <c r="F94" s="82"/>
      <c r="G94" s="83"/>
      <c r="H94" s="83"/>
      <c r="I94" s="83"/>
      <c r="J94" s="84"/>
      <c r="K94" s="3"/>
      <c r="L94" s="3"/>
      <c r="M94" s="3"/>
      <c r="N94" s="3"/>
      <c r="O94" s="3"/>
      <c r="P94" s="3"/>
      <c r="Q94" s="3"/>
      <c r="R94" s="3"/>
      <c r="S94" s="3"/>
      <c r="T94" s="3"/>
      <c r="U94" s="3"/>
      <c r="V94" s="3"/>
      <c r="W94" s="3"/>
      <c r="X94" s="3"/>
      <c r="Y94" s="3"/>
      <c r="Z94" s="3"/>
      <c r="AA94" s="3"/>
      <c r="AB94" s="3"/>
      <c r="AC94" s="3"/>
      <c r="AD94" s="3"/>
      <c r="AE94" s="3"/>
      <c r="AF94" s="3"/>
      <c r="AG94" s="3"/>
      <c r="AH94" s="3"/>
    </row>
    <row r="95" s="1" customFormat="1" ht="20.45" customHeight="1" spans="1:34">
      <c r="A95" s="47">
        <v>38</v>
      </c>
      <c r="B95" s="16" t="s">
        <v>146</v>
      </c>
      <c r="C95" s="73"/>
      <c r="D95" s="48" t="s">
        <v>107</v>
      </c>
      <c r="E95" s="48">
        <v>7</v>
      </c>
      <c r="F95" s="82" t="s">
        <v>147</v>
      </c>
      <c r="G95" s="83"/>
      <c r="H95" s="83"/>
      <c r="I95" s="83"/>
      <c r="J95" s="84"/>
      <c r="K95" s="3"/>
      <c r="L95" s="3"/>
      <c r="M95" s="3"/>
      <c r="N95" s="3"/>
      <c r="O95" s="3"/>
      <c r="P95" s="3"/>
      <c r="Q95" s="3"/>
      <c r="R95" s="3"/>
      <c r="S95" s="3"/>
      <c r="T95" s="3"/>
      <c r="U95" s="3"/>
      <c r="V95" s="3"/>
      <c r="W95" s="3"/>
      <c r="X95" s="3"/>
      <c r="Y95" s="3"/>
      <c r="Z95" s="3"/>
      <c r="AA95" s="3"/>
      <c r="AB95" s="3"/>
      <c r="AC95" s="3"/>
      <c r="AD95" s="3"/>
      <c r="AE95" s="3"/>
      <c r="AF95" s="3"/>
      <c r="AG95" s="3"/>
      <c r="AH95" s="3"/>
    </row>
    <row r="96" s="1" customFormat="1" ht="20.45" customHeight="1" spans="1:34">
      <c r="A96" s="47">
        <v>39</v>
      </c>
      <c r="B96" s="16" t="s">
        <v>148</v>
      </c>
      <c r="C96" s="48"/>
      <c r="D96" s="48" t="s">
        <v>109</v>
      </c>
      <c r="E96" s="48">
        <v>1</v>
      </c>
      <c r="F96" s="82"/>
      <c r="G96" s="83"/>
      <c r="H96" s="83"/>
      <c r="I96" s="83"/>
      <c r="J96" s="84"/>
      <c r="K96" s="3"/>
      <c r="L96" s="3"/>
      <c r="M96" s="3"/>
      <c r="N96" s="3"/>
      <c r="O96" s="3"/>
      <c r="P96" s="3"/>
      <c r="Q96" s="3"/>
      <c r="R96" s="3"/>
      <c r="S96" s="3"/>
      <c r="T96" s="3"/>
      <c r="U96" s="3"/>
      <c r="V96" s="3"/>
      <c r="W96" s="3"/>
      <c r="X96" s="3"/>
      <c r="Y96" s="3"/>
      <c r="Z96" s="3"/>
      <c r="AA96" s="3"/>
      <c r="AB96" s="3"/>
      <c r="AC96" s="3"/>
      <c r="AD96" s="3"/>
      <c r="AE96" s="3"/>
      <c r="AF96" s="3"/>
      <c r="AG96" s="3"/>
      <c r="AH96" s="3"/>
    </row>
    <row r="97" s="1" customFormat="1" ht="35" customHeight="1" spans="1:34">
      <c r="A97" s="47">
        <v>40</v>
      </c>
      <c r="B97" s="16" t="s">
        <v>149</v>
      </c>
      <c r="C97" s="73"/>
      <c r="D97" s="48" t="s">
        <v>109</v>
      </c>
      <c r="E97" s="48">
        <v>1</v>
      </c>
      <c r="F97" s="82" t="s">
        <v>150</v>
      </c>
      <c r="G97" s="83"/>
      <c r="H97" s="83"/>
      <c r="I97" s="83"/>
      <c r="J97" s="84"/>
      <c r="K97" s="3"/>
      <c r="L97" s="3"/>
      <c r="M97" s="3"/>
      <c r="N97" s="3"/>
      <c r="O97" s="3"/>
      <c r="P97" s="3"/>
      <c r="Q97" s="3"/>
      <c r="R97" s="3"/>
      <c r="S97" s="3"/>
      <c r="T97" s="3"/>
      <c r="U97" s="3"/>
      <c r="V97" s="3"/>
      <c r="W97" s="3"/>
      <c r="X97" s="3"/>
      <c r="Y97" s="3"/>
      <c r="Z97" s="3"/>
      <c r="AA97" s="3"/>
      <c r="AB97" s="3"/>
      <c r="AC97" s="3"/>
      <c r="AD97" s="3"/>
      <c r="AE97" s="3"/>
      <c r="AF97" s="3"/>
      <c r="AG97" s="3"/>
      <c r="AH97" s="3"/>
    </row>
    <row r="98" s="2" customFormat="1" ht="42.75" customHeight="1" spans="1:34">
      <c r="A98" s="74" t="s">
        <v>151</v>
      </c>
      <c r="B98" s="74"/>
      <c r="C98" s="74"/>
      <c r="D98" s="74"/>
      <c r="E98" s="74"/>
      <c r="F98" s="74"/>
      <c r="G98" s="74"/>
      <c r="H98" s="74"/>
      <c r="I98" s="74"/>
      <c r="J98" s="74"/>
      <c r="K98" s="3"/>
      <c r="L98" s="3"/>
      <c r="M98" s="3"/>
      <c r="N98" s="3"/>
      <c r="O98" s="3"/>
      <c r="P98" s="3"/>
      <c r="Q98" s="3"/>
      <c r="R98" s="3"/>
      <c r="S98" s="3"/>
      <c r="T98" s="3"/>
      <c r="U98" s="3"/>
      <c r="V98" s="3"/>
      <c r="W98" s="3"/>
      <c r="X98" s="3"/>
      <c r="Y98" s="3"/>
      <c r="Z98" s="3"/>
      <c r="AA98" s="3"/>
      <c r="AB98" s="3"/>
      <c r="AC98" s="3"/>
      <c r="AD98" s="3"/>
      <c r="AE98" s="3"/>
      <c r="AF98" s="3"/>
      <c r="AG98" s="3"/>
      <c r="AH98" s="3"/>
    </row>
    <row r="99" ht="32.25" customHeight="1" spans="1:10">
      <c r="A99" s="75" t="s">
        <v>152</v>
      </c>
      <c r="B99" s="76"/>
      <c r="C99" s="76"/>
      <c r="D99" s="76"/>
      <c r="E99" s="76"/>
      <c r="F99" s="76"/>
      <c r="G99" s="76"/>
      <c r="H99" s="76"/>
      <c r="I99" s="76"/>
      <c r="J99" s="85"/>
    </row>
    <row r="100" ht="20.1" customHeight="1" spans="1:10">
      <c r="A100" s="77" t="s">
        <v>153</v>
      </c>
      <c r="B100" s="78" t="s">
        <v>154</v>
      </c>
      <c r="C100" s="32" t="s">
        <v>155</v>
      </c>
      <c r="D100" s="33"/>
      <c r="E100" s="33"/>
      <c r="F100" s="33"/>
      <c r="G100" s="33"/>
      <c r="H100" s="33"/>
      <c r="I100" s="33"/>
      <c r="J100" s="86"/>
    </row>
    <row r="101" ht="51" customHeight="1" spans="1:10">
      <c r="A101" s="77"/>
      <c r="B101" s="78" t="s">
        <v>156</v>
      </c>
      <c r="C101" s="32" t="s">
        <v>157</v>
      </c>
      <c r="D101" s="33"/>
      <c r="E101" s="33"/>
      <c r="F101" s="33"/>
      <c r="G101" s="33"/>
      <c r="H101" s="33"/>
      <c r="I101" s="33"/>
      <c r="J101" s="86"/>
    </row>
    <row r="102" ht="20.1" customHeight="1" spans="1:10">
      <c r="A102" s="77"/>
      <c r="B102" s="78" t="s">
        <v>158</v>
      </c>
      <c r="C102" s="32" t="s">
        <v>159</v>
      </c>
      <c r="D102" s="33"/>
      <c r="E102" s="33"/>
      <c r="F102" s="33"/>
      <c r="G102" s="33"/>
      <c r="H102" s="33"/>
      <c r="I102" s="33"/>
      <c r="J102" s="86"/>
    </row>
    <row r="103" ht="20.1" customHeight="1" spans="1:10">
      <c r="A103" s="77"/>
      <c r="B103" s="78" t="s">
        <v>160</v>
      </c>
      <c r="C103" s="79" t="s">
        <v>161</v>
      </c>
      <c r="D103" s="80"/>
      <c r="E103" s="80"/>
      <c r="F103" s="80"/>
      <c r="G103" s="80"/>
      <c r="H103" s="80"/>
      <c r="I103" s="80"/>
      <c r="J103" s="87"/>
    </row>
    <row r="104" spans="1:1">
      <c r="A104" s="81"/>
    </row>
  </sheetData>
  <mergeCells count="37">
    <mergeCell ref="A1:J1"/>
    <mergeCell ref="A2:J2"/>
    <mergeCell ref="A5:J5"/>
    <mergeCell ref="A45:I45"/>
    <mergeCell ref="A46:I46"/>
    <mergeCell ref="C47:I47"/>
    <mergeCell ref="C48:I48"/>
    <mergeCell ref="C49:I49"/>
    <mergeCell ref="C50:I50"/>
    <mergeCell ref="A51:I51"/>
    <mergeCell ref="A52:J52"/>
    <mergeCell ref="C53:J53"/>
    <mergeCell ref="C54:J54"/>
    <mergeCell ref="C55:J55"/>
    <mergeCell ref="C56:J56"/>
    <mergeCell ref="F57:J57"/>
    <mergeCell ref="F58:J58"/>
    <mergeCell ref="F59:J59"/>
    <mergeCell ref="F60:J60"/>
    <mergeCell ref="F61:J61"/>
    <mergeCell ref="F62:J62"/>
    <mergeCell ref="F63:J63"/>
    <mergeCell ref="F90:J90"/>
    <mergeCell ref="F91:J91"/>
    <mergeCell ref="F95:J95"/>
    <mergeCell ref="F97:J97"/>
    <mergeCell ref="A98:J98"/>
    <mergeCell ref="A99:J99"/>
    <mergeCell ref="C100:J100"/>
    <mergeCell ref="C101:J101"/>
    <mergeCell ref="C102:J102"/>
    <mergeCell ref="C103:J103"/>
    <mergeCell ref="A3:A4"/>
    <mergeCell ref="A53:A56"/>
    <mergeCell ref="A100:A103"/>
    <mergeCell ref="B3:B4"/>
    <mergeCell ref="C3:C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sheji222</dc:creator>
  <cp:lastModifiedBy>李修辞</cp:lastModifiedBy>
  <dcterms:created xsi:type="dcterms:W3CDTF">2026-04-22T04:16:00Z</dcterms:created>
  <dcterms:modified xsi:type="dcterms:W3CDTF">2026-05-11T10:39:52Z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8896C61E61D33DDDCA7CFD693ACAF8FB_43</vt:lpwstr>
  </property>
  <property fmtid="{D5CDD505-2E9C-101B-9397-08002B2CF9AE}" pid="3" name="KSOProductBuildVer">
    <vt:lpwstr>2052-12.8.2.18605</vt:lpwstr>
  </property>
  <property fmtid="{D5CDD505-2E9C-101B-9397-08002B2CF9AE}" pid="4" name="CalculationRule">
    <vt:i4>1</vt:i4>
  </property>
</Properties>
</file>