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e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9567" windowHeight="13247"/>
  </bookViews>
  <sheets>
    <sheet name="清洁稿" sheetId="2" r:id="rId1"/>
  </sheets>
  <definedNames>
    <definedName name="_xlnm.Print_Area" localSheetId="0">清洁稿!$A$1:$G$47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<sst xmlns="http://schemas.openxmlformats.org/spreadsheetml/2006/main" count="84" uniqueCount="64">
  <si>
    <t>上海市胸科医院医疗设备采购项目（第1包）
采购需求</t>
  </si>
  <si>
    <t>设备名称：中央监护系统</t>
  </si>
  <si>
    <t>采购数量：1套</t>
  </si>
  <si>
    <t>预算总价：4300000.00元</t>
  </si>
  <si>
    <t>所属医疗设备类别（可多选）：□第一类     ■第二类    ■第三类</t>
  </si>
  <si>
    <t>需求内容及描述</t>
  </si>
  <si>
    <t>评分分值</t>
  </si>
  <si>
    <t>是否要提供技术支持资料（是/否）</t>
  </si>
  <si>
    <t>一、主要功能与目标</t>
  </si>
  <si>
    <t>主要用于监测病人生理指标：包括心电、血压、脉搏、呼吸等，在发现异常时能第一时间发出警报。</t>
  </si>
  <si>
    <t>★1</t>
  </si>
  <si>
    <t>主机屏幕≥18英寸彩色电容触摸屏，分辨率≥1920×1080像素，≥10通道显示，显示屏亮度自动调节，屏幕支持手势滑动操作，主机工作温度环境范围：覆盖0～40°C（提供说明书证明）</t>
  </si>
  <si>
    <t>/</t>
  </si>
  <si>
    <t>是</t>
  </si>
  <si>
    <t>★2</t>
  </si>
  <si>
    <t>模块化插件式监护仪，主机、显示屏和插件槽一体化设计，主机模块插槽数≥6个（非电池插槽），监护仪主机（非辅助插件箱）每个槽位均具备插件模块红外通讯接口以及金属硬件通讯接口（非供电接口），保证模块通讯速率及稳定性（提供主机插槽图片、说明书证明）</t>
  </si>
  <si>
    <t>二、主要技术参数</t>
  </si>
  <si>
    <t>支持HRV（心率变异性）分析，可在监护仪上查看R-R 间期(ms)、SDNN(ms)、SDANN（ms)、SDNNIndex(ms)、Triangle Index、rMSSD(ms)、pNN50(%)、TP、VLF、LF、HF、LF/HF 比值、Lfnu、HFnu 等参数信息，（提供产品说明书证明）</t>
  </si>
  <si>
    <t>支持房室传导阻滞心律失常分析，（提供产品说明书证明）</t>
  </si>
  <si>
    <t>具备微创连续血流动力学监测模块，非无创电阻抗法，具有更好的监测准确性，可采用PiCCO或类似技术，实现CCO连续心排量、SVV每搏变异量等血液动力学监测参数，直观观察病人的变化情况（提供产品说明书证明）</t>
  </si>
  <si>
    <t>具备血流动力学软件工具，显示完整血流动力学参数，并以图形化界面显示病人心脏收缩力，外周血管阻力等状态，提供电子化血流动力学实验记录，重点参数蛛网图显示评估病人相关参数变化（提供产品说明书证明）</t>
  </si>
  <si>
    <t>具备报警信息实时推送功能，可将监护报警信息通过移动终端（如智能手表、PDA等）实时传输至医护人员（提供产品说明书或产品介绍彩页证明）</t>
  </si>
  <si>
    <t>主要技术参数小计分值</t>
  </si>
  <si>
    <t>三、一般技术参数</t>
  </si>
  <si>
    <t>心电支持≥4个分析导联实时动态同步分析，并非多个导联波形同屏显示及12导联静息分析（提供产品界面、说明书证明支持实时分析通道数量）</t>
  </si>
  <si>
    <t>转运监护仪可以实现插入监护仪主机的任意插槽，并提供说明书、监护仪图片证明</t>
  </si>
  <si>
    <t>支持室上性心动过速和SVCs/min等室上性心律失常分析，提供产品说明书证明材料</t>
  </si>
  <si>
    <t>NIBP支持快速测量，典型测量时间≤15秒，需提供说明书证明</t>
  </si>
  <si>
    <t>有创压适用于成人，小儿和新生儿，有创压测量范围：-50～370mmHg</t>
  </si>
  <si>
    <t>有创压支持SPV(收缩压变异性），IAP（腹内压）, APP（腹内灌注压）监测,需提供产品界面，说明书证明</t>
  </si>
  <si>
    <t>具备输注泵用药信息回顾工具，可同时间轴显示病人生命体征参数及用药信息回顾，呈现病人生命体征变化趋势与药物输注流速变化之间的关系（提供说明书证明）</t>
  </si>
  <si>
    <t>监护仪具备参数组合报警功能（并非早期预警评分EWS），可对患者同时多个参数变化给出统一报警提示，预示病人不同生理系统状态改变，提供≥10个预设组合报警，并允许自定义≥10个组合报警（提供说明书证明）</t>
  </si>
  <si>
    <t>监护仪清洁消毒维护支持的消毒剂≥40种，在厂家手册中清晰列举消毒剂的种类</t>
  </si>
  <si>
    <t>监护仪支持≥10度屏幕角度调节，提供说明书证明材料</t>
  </si>
  <si>
    <t>监护仪可与同品牌呼吸机以及非同品牌输注泵通过无线方式融合显示在中央站界面</t>
  </si>
  <si>
    <t>支持≥120小时（分辨率1分钟）ST模板存储与回顾</t>
  </si>
  <si>
    <t>具备早期恶化识别功能，基于连续监测的高精度数据，综合分析心率、血压、血氧、呼吸率、体温和血流动力学参数等生命体征的趋势，识别病人早期恶化的风险，并提供声光图形化提示，需提供产品界面、说明书证明文件</t>
  </si>
  <si>
    <t xml:space="preserve">         一般技术参数小计分值</t>
  </si>
  <si>
    <t>技术参数总计分值</t>
  </si>
  <si>
    <t>四、伴随服务要求</t>
  </si>
  <si>
    <t>产品附件</t>
  </si>
  <si>
    <t>监护仪主机*48套、心电附件包*48套、血氧附件包*48套、血压附件包*48套、有创血压*48套、C.O.模块*10套、PICCO模块*2套、呼末CO2模块*4套、有创血压模块*5套、转运模块*4套</t>
  </si>
  <si>
    <t>随机工具</t>
  </si>
  <si>
    <t>如有专用工具，须提供设备维护的专用工具；供应商若有新的版本软件推出，给予永久免费升级和安装（供应商若有新的版本软件推出，给予6年内免费升级和安装）。</t>
  </si>
  <si>
    <t>安装</t>
  </si>
  <si>
    <r>
      <rPr>
        <sz val="12"/>
        <rFont val="Wingdings 2"/>
        <charset val="2"/>
      </rPr>
      <t>R</t>
    </r>
    <r>
      <rPr>
        <sz val="12"/>
        <rFont val="仿宋_GB2312"/>
        <charset val="134"/>
      </rPr>
      <t xml:space="preserve">需要     </t>
    </r>
    <r>
      <rPr>
        <sz val="12"/>
        <rFont val="Wingdings"/>
        <charset val="2"/>
      </rPr>
      <t>¨</t>
    </r>
    <r>
      <rPr>
        <sz val="12"/>
        <rFont val="仿宋_GB2312"/>
        <charset val="134"/>
      </rPr>
      <t>不需要</t>
    </r>
  </si>
  <si>
    <t>提供产品安装所需的专用工具和辅助材料安装等</t>
  </si>
  <si>
    <t>调试</t>
  </si>
  <si>
    <t>在货物到达使用单位后，卖方应在7天内派工程技术人员到达现场，在买方技术人员在场的情况下开箱清点货物，组织安装、调试，并承担因此发生的一切费用。</t>
  </si>
  <si>
    <t>提供技术援助</t>
  </si>
  <si>
    <t>卖方必须支持医院维修或与其合作维修。</t>
  </si>
  <si>
    <t>培训</t>
  </si>
  <si>
    <t>现场培训：卖方应免费提供现场技术培训，应对买方临床医生及技术人员提供正规的整套设备操作、维护、维修、检测等内容的培训，使买方全面了解直至完全掌握设备的使用。
集中培训：根据设备技术要求，要定期向买方免费提供临床、维修技术人员培训。</t>
  </si>
  <si>
    <t>验收方案</t>
  </si>
  <si>
    <t>设备安装、调试、培训后，经过一定时期的试运行，设备的各项性能指标均能达到招标要求的，双方即按照院方规定签署设备验收文件，验收合格后所有投标设备及其附属易耗件（包括第三方外购设备及易耗件）保修期≥60个月；终身维修。</t>
  </si>
  <si>
    <t>五、售后服务要求</t>
  </si>
  <si>
    <t>售后服务响应时间</t>
  </si>
  <si>
    <t>年开机率 ≥ 95 %，故障紧急叫修时，_2_小时内维修响应，专业维修工程师要求_4__小时内到达现场，_24__小时内排除故障或提供应急措施，如在_3_天内无法修复提供与该设备相同的备用机。</t>
  </si>
  <si>
    <t>售后服务内容与计划</t>
  </si>
  <si>
    <t>保修≥60个月，提供原厂售后服务承诺方案。</t>
  </si>
  <si>
    <t>质保期满后维保内容与价格</t>
  </si>
  <si>
    <t>提供质保期外每年的全保保修价格(不超过投标总价的5%）。</t>
  </si>
  <si>
    <t>质保期满后供货与价格</t>
  </si>
  <si>
    <t>保修期外卖方负责对设备的维护、保养及维修，年限≥10年，需要更换零配件时，按合同附件报价提供维修零配件，不收取维修人工费和差旅费。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</si>
</sst>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sz val="11"/>
      <name val="宋体"/>
      <charset val="134"/>
      <scheme val="minor"/>
    </font>
    <font>
      <b/>
      <sz val="16"/>
      <name val="仿宋_GB2312"/>
      <charset val="134"/>
    </font>
    <font>
      <sz val="12"/>
      <name val="仿宋_GB2312"/>
      <charset val="134"/>
    </font>
    <font>
      <b/>
      <sz val="12"/>
      <name val="仿宋_GB2312"/>
      <charset val="134"/>
    </font>
    <font>
      <sz val="10.5"/>
      <name val="等线"/>
      <charset val="134"/>
    </font>
    <font>
      <sz val="12"/>
      <name val="Wingdings 2"/>
      <charset val="2"/>
    </font>
    <font>
      <sz val="12"/>
      <name val="Wingdings"/>
      <charset val="2"/>
    </font>
    <font>
      <b/>
      <sz val="11"/>
      <name val="宋体"/>
      <charset val="134"/>
      <scheme val="minor"/>
    </font>
    <font>
      <b/>
      <sz val="11"/>
      <name val="仿宋_GB2312"/>
      <charset val="134"/>
    </font>
    <font>
      <b/>
      <sz val="14"/>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tint="-0.149937437055574"/>
        <bgColor indexed="64"/>
      </patternFill>
    </fill>
    <fill>
      <patternFill patternType="solid">
        <fgColor theme="6"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4"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5" borderId="14" applyNumberFormat="0" applyAlignment="0" applyProtection="0">
      <alignment vertical="center"/>
    </xf>
    <xf numFmtId="0" fontId="20" fillId="6" borderId="15" applyNumberFormat="0" applyAlignment="0" applyProtection="0">
      <alignment vertical="center"/>
    </xf>
    <xf numFmtId="0" fontId="21" fillId="6" borderId="14" applyNumberFormat="0" applyAlignment="0" applyProtection="0">
      <alignment vertical="center"/>
    </xf>
    <xf numFmtId="0" fontId="22" fillId="7"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3"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alignment vertical="center"/>
    </xf>
  </cellStyleXfs>
  <cellXfs count="45">
    <xf numFmtId="0" fontId="0" fillId="0" borderId="0" xfId="0">
      <alignment vertical="center"/>
    </xf>
    <xf numFmtId="0" fontId="1" fillId="0" borderId="0" xfId="0" applyFont="1" applyAlignment="1">
      <alignment vertical="center" wrapText="1"/>
    </xf>
    <xf numFmtId="0" fontId="1" fillId="0" borderId="0" xfId="0" applyFont="1">
      <alignment vertical="center"/>
    </xf>
    <xf numFmtId="0" fontId="2" fillId="0" borderId="1"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0" borderId="2" xfId="0" applyFont="1" applyBorder="1" applyAlignment="1">
      <alignment horizontal="justify" vertical="center"/>
    </xf>
    <xf numFmtId="0" fontId="4" fillId="0" borderId="3" xfId="0" applyFont="1" applyBorder="1" applyAlignment="1">
      <alignment horizontal="left" vertical="center" wrapText="1"/>
    </xf>
    <xf numFmtId="0" fontId="3" fillId="3"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5" fillId="0" borderId="2" xfId="0" applyFont="1" applyBorder="1" applyAlignment="1">
      <alignment vertical="center" wrapText="1"/>
    </xf>
    <xf numFmtId="0" fontId="4" fillId="0" borderId="2" xfId="0" applyFont="1" applyBorder="1" applyAlignment="1">
      <alignment horizontal="right" vertical="center" wrapText="1"/>
    </xf>
    <xf numFmtId="0" fontId="4" fillId="0" borderId="3" xfId="0" applyFont="1" applyBorder="1" applyAlignment="1">
      <alignment horizontal="right" vertical="center" wrapText="1"/>
    </xf>
    <xf numFmtId="176" fontId="3" fillId="0" borderId="2" xfId="0" applyNumberFormat="1" applyFont="1" applyBorder="1" applyAlignment="1">
      <alignment horizontal="left" vertical="center" wrapText="1"/>
    </xf>
    <xf numFmtId="0" fontId="3" fillId="0" borderId="1" xfId="0" applyFont="1" applyBorder="1" applyAlignment="1">
      <alignment horizontal="justify" vertical="center" wrapText="1"/>
    </xf>
    <xf numFmtId="0" fontId="4" fillId="2" borderId="4" xfId="0" applyFont="1" applyFill="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3" fillId="0" borderId="5" xfId="0" applyFont="1"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3" fillId="0" borderId="6" xfId="0" applyFont="1" applyBorder="1" applyAlignment="1">
      <alignment horizontal="left" vertical="center" wrapText="1"/>
    </xf>
    <xf numFmtId="0" fontId="8" fillId="0" borderId="1" xfId="0" applyFont="1" applyBorder="1" applyAlignment="1">
      <alignment horizontal="left" vertical="center" wrapText="1"/>
    </xf>
    <xf numFmtId="0" fontId="4" fillId="2" borderId="7" xfId="0" applyFont="1" applyFill="1" applyBorder="1" applyAlignment="1">
      <alignment horizontal="center" vertical="center" wrapText="1"/>
    </xf>
    <xf numFmtId="0" fontId="4" fillId="2" borderId="0" xfId="0" applyFont="1" applyFill="1" applyAlignment="1">
      <alignment horizontal="center" vertical="center" wrapText="1"/>
    </xf>
    <xf numFmtId="0" fontId="3" fillId="0" borderId="8" xfId="0" applyFont="1" applyBorder="1" applyAlignment="1">
      <alignment horizontal="left"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9" fillId="0" borderId="1" xfId="0" applyFont="1" applyBorder="1" applyAlignment="1">
      <alignment horizontal="center" vertical="center" wrapText="1"/>
    </xf>
    <xf numFmtId="0" fontId="4" fillId="2" borderId="8" xfId="0" applyFont="1" applyFill="1" applyBorder="1" applyAlignment="1">
      <alignment horizontal="center" vertical="center" wrapText="1"/>
    </xf>
    <xf numFmtId="0" fontId="4" fillId="0" borderId="8" xfId="0" applyFont="1" applyBorder="1" applyAlignment="1">
      <alignment horizontal="left" vertical="center" wrapText="1"/>
    </xf>
    <xf numFmtId="0" fontId="3" fillId="3" borderId="8"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8" xfId="0" applyFont="1" applyBorder="1" applyAlignment="1">
      <alignment horizontal="right" vertical="center" wrapText="1"/>
    </xf>
    <xf numFmtId="0" fontId="10" fillId="0" borderId="1" xfId="0" applyFont="1" applyBorder="1" applyAlignment="1">
      <alignment horizontal="center" vertical="center" wrapText="1"/>
    </xf>
    <xf numFmtId="0" fontId="4" fillId="0" borderId="1" xfId="0" applyFont="1" applyBorder="1" applyAlignment="1">
      <alignment horizontal="right" vertical="center" wrapText="1"/>
    </xf>
    <xf numFmtId="0" fontId="4" fillId="0" borderId="1" xfId="0" applyFont="1" applyBorder="1" applyAlignment="1">
      <alignment horizontal="justify"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3" fillId="0" borderId="0" xfId="0" applyFont="1" applyAlignment="1">
      <alignment horizontal="justify"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colors>
    <mruColors>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O47"/>
  <sheetViews>
    <sheetView tabSelected="1" zoomScale="80" zoomScaleNormal="80" topLeftCell="A27" workbookViewId="0">
      <selection activeCell="I14" sqref="I14"/>
    </sheetView>
  </sheetViews>
  <sheetFormatPr defaultColWidth="9" defaultRowHeight="13.8"/>
  <cols>
    <col min="1" max="1" width="8.36111111111111" style="1" customWidth="1"/>
    <col min="2" max="2" width="13.4537037037037" style="1" customWidth="1"/>
    <col min="3" max="3" width="31.7222222222222" style="1" customWidth="1"/>
    <col min="4" max="4" width="34.0925925925926" style="1" customWidth="1"/>
    <col min="5" max="5" width="28.7222222222222" style="1" customWidth="1"/>
    <col min="6" max="6" width="17.4537037037037" style="1" customWidth="1"/>
    <col min="7" max="7" width="21.1759259259259" style="1" customWidth="1"/>
    <col min="8" max="16384" width="9" style="2"/>
  </cols>
  <sheetData>
    <row r="1" ht="58.5" customHeight="1" spans="1:7">
      <c r="A1" s="3" t="s">
        <v>0</v>
      </c>
      <c r="B1" s="3"/>
      <c r="C1" s="3"/>
      <c r="D1" s="3"/>
      <c r="E1" s="3"/>
      <c r="F1" s="3"/>
      <c r="G1" s="3"/>
    </row>
    <row r="2" ht="24" customHeight="1" spans="1:7">
      <c r="A2" s="4" t="s">
        <v>1</v>
      </c>
      <c r="B2" s="5"/>
      <c r="C2" s="5"/>
      <c r="D2" s="5"/>
      <c r="E2" s="5"/>
      <c r="F2" s="5"/>
      <c r="G2" s="29"/>
    </row>
    <row r="3" ht="24" customHeight="1" spans="1:7">
      <c r="A3" s="4" t="s">
        <v>2</v>
      </c>
      <c r="B3" s="5"/>
      <c r="C3" s="5"/>
      <c r="D3" s="5"/>
      <c r="E3" s="5"/>
      <c r="F3" s="5"/>
      <c r="G3" s="29"/>
    </row>
    <row r="4" ht="24" customHeight="1" spans="1:7">
      <c r="A4" s="4" t="s">
        <v>3</v>
      </c>
      <c r="B4" s="5"/>
      <c r="C4" s="5"/>
      <c r="D4" s="5"/>
      <c r="E4" s="5"/>
      <c r="F4" s="5"/>
      <c r="G4" s="29"/>
    </row>
    <row r="5" ht="24" customHeight="1" spans="1:7">
      <c r="A5" s="4" t="s">
        <v>4</v>
      </c>
      <c r="B5" s="5"/>
      <c r="C5" s="5"/>
      <c r="D5" s="5"/>
      <c r="E5" s="5"/>
      <c r="F5" s="5"/>
      <c r="G5" s="29"/>
    </row>
    <row r="6" ht="46.15" customHeight="1" spans="1:7">
      <c r="A6" s="6" t="s">
        <v>5</v>
      </c>
      <c r="B6" s="7"/>
      <c r="C6" s="7"/>
      <c r="D6" s="7"/>
      <c r="E6" s="30"/>
      <c r="F6" s="31" t="s">
        <v>6</v>
      </c>
      <c r="G6" s="32" t="s">
        <v>7</v>
      </c>
    </row>
    <row r="7" ht="19.9" customHeight="1" spans="1:7">
      <c r="A7" s="8" t="s">
        <v>8</v>
      </c>
      <c r="B7" s="9"/>
      <c r="C7" s="9"/>
      <c r="D7" s="9"/>
      <c r="E7" s="9"/>
      <c r="F7" s="9"/>
      <c r="G7" s="33"/>
    </row>
    <row r="8" ht="39" customHeight="1" spans="1:7">
      <c r="A8" s="10">
        <v>1.1</v>
      </c>
      <c r="B8" s="4" t="s">
        <v>9</v>
      </c>
      <c r="C8" s="11"/>
      <c r="D8" s="11"/>
      <c r="E8" s="11"/>
      <c r="F8" s="11"/>
      <c r="G8" s="34"/>
    </row>
    <row r="9" ht="46" customHeight="1" spans="1:7">
      <c r="A9" s="12" t="s">
        <v>10</v>
      </c>
      <c r="B9" s="12" t="s">
        <v>11</v>
      </c>
      <c r="C9" s="13"/>
      <c r="D9" s="13"/>
      <c r="E9" s="35"/>
      <c r="F9" s="36" t="s">
        <v>12</v>
      </c>
      <c r="G9" s="36" t="s">
        <v>13</v>
      </c>
    </row>
    <row r="10" ht="73" customHeight="1" spans="1:7">
      <c r="A10" s="12" t="s">
        <v>14</v>
      </c>
      <c r="B10" s="12" t="s">
        <v>15</v>
      </c>
      <c r="C10" s="13"/>
      <c r="D10" s="13"/>
      <c r="E10" s="35"/>
      <c r="F10" s="36" t="s">
        <v>12</v>
      </c>
      <c r="G10" s="36" t="s">
        <v>13</v>
      </c>
    </row>
    <row r="11" ht="19.9" customHeight="1" spans="1:7">
      <c r="A11" s="8" t="s">
        <v>16</v>
      </c>
      <c r="B11" s="9"/>
      <c r="C11" s="9"/>
      <c r="D11" s="9"/>
      <c r="E11" s="9"/>
      <c r="F11" s="9"/>
      <c r="G11" s="33"/>
    </row>
    <row r="12" ht="63.5" customHeight="1" spans="1:7">
      <c r="A12" s="4">
        <v>2.1</v>
      </c>
      <c r="B12" s="4" t="s">
        <v>17</v>
      </c>
      <c r="C12" s="5"/>
      <c r="D12" s="5"/>
      <c r="E12" s="29"/>
      <c r="F12" s="37">
        <v>5</v>
      </c>
      <c r="G12" s="37" t="s">
        <v>13</v>
      </c>
    </row>
    <row r="13" ht="32" customHeight="1" spans="1:7">
      <c r="A13" s="4">
        <v>2.2</v>
      </c>
      <c r="B13" s="4" t="s">
        <v>18</v>
      </c>
      <c r="C13" s="5"/>
      <c r="D13" s="5"/>
      <c r="E13" s="29"/>
      <c r="F13" s="37">
        <v>5</v>
      </c>
      <c r="G13" s="37" t="s">
        <v>13</v>
      </c>
    </row>
    <row r="14" ht="67" customHeight="1" spans="1:7">
      <c r="A14" s="4">
        <v>2.3</v>
      </c>
      <c r="B14" s="4" t="s">
        <v>19</v>
      </c>
      <c r="C14" s="5"/>
      <c r="D14" s="5"/>
      <c r="E14" s="29"/>
      <c r="F14" s="37">
        <v>5</v>
      </c>
      <c r="G14" s="37" t="s">
        <v>13</v>
      </c>
    </row>
    <row r="15" ht="67" customHeight="1" spans="1:7">
      <c r="A15" s="4">
        <v>2.4</v>
      </c>
      <c r="B15" s="4" t="s">
        <v>20</v>
      </c>
      <c r="C15" s="5"/>
      <c r="D15" s="5"/>
      <c r="E15" s="29"/>
      <c r="F15" s="37">
        <v>5</v>
      </c>
      <c r="G15" s="37" t="s">
        <v>13</v>
      </c>
    </row>
    <row r="16" ht="67" customHeight="1" spans="1:7">
      <c r="A16" s="4">
        <v>2.5</v>
      </c>
      <c r="B16" s="4" t="s">
        <v>21</v>
      </c>
      <c r="C16" s="5"/>
      <c r="D16" s="5"/>
      <c r="E16" s="29"/>
      <c r="F16" s="37">
        <v>5</v>
      </c>
      <c r="G16" s="37" t="s">
        <v>13</v>
      </c>
    </row>
    <row r="17" ht="16.15" customHeight="1" spans="1:7">
      <c r="A17" s="14"/>
      <c r="B17" s="15" t="s">
        <v>22</v>
      </c>
      <c r="C17" s="16"/>
      <c r="D17" s="16"/>
      <c r="E17" s="38"/>
      <c r="F17" s="39">
        <f>SUM(F12:F16)</f>
        <v>25</v>
      </c>
      <c r="G17" s="40"/>
    </row>
    <row r="18" ht="19.9" customHeight="1" spans="1:7">
      <c r="A18" s="8" t="s">
        <v>23</v>
      </c>
      <c r="B18" s="9"/>
      <c r="C18" s="9"/>
      <c r="D18" s="9"/>
      <c r="E18" s="9"/>
      <c r="F18" s="9"/>
      <c r="G18" s="33"/>
    </row>
    <row r="19" ht="61" customHeight="1" spans="1:7">
      <c r="A19" s="4">
        <v>3.1</v>
      </c>
      <c r="B19" s="4" t="s">
        <v>24</v>
      </c>
      <c r="C19" s="5"/>
      <c r="D19" s="5"/>
      <c r="E19" s="29"/>
      <c r="F19" s="37">
        <v>1</v>
      </c>
      <c r="G19" s="37" t="s">
        <v>13</v>
      </c>
    </row>
    <row r="20" ht="36" customHeight="1" spans="1:7">
      <c r="A20" s="4">
        <v>3.2</v>
      </c>
      <c r="B20" s="4" t="s">
        <v>25</v>
      </c>
      <c r="C20" s="5"/>
      <c r="D20" s="5"/>
      <c r="E20" s="29"/>
      <c r="F20" s="37">
        <v>1</v>
      </c>
      <c r="G20" s="37" t="s">
        <v>13</v>
      </c>
    </row>
    <row r="21" ht="36" customHeight="1" spans="1:7">
      <c r="A21" s="4">
        <v>3.3</v>
      </c>
      <c r="B21" s="4" t="s">
        <v>26</v>
      </c>
      <c r="C21" s="5"/>
      <c r="D21" s="5"/>
      <c r="E21" s="29"/>
      <c r="F21" s="37">
        <v>1</v>
      </c>
      <c r="G21" s="37" t="s">
        <v>13</v>
      </c>
    </row>
    <row r="22" ht="36" customHeight="1" spans="1:7">
      <c r="A22" s="4">
        <v>3.4</v>
      </c>
      <c r="B22" s="4" t="s">
        <v>27</v>
      </c>
      <c r="C22" s="5"/>
      <c r="D22" s="5"/>
      <c r="E22" s="29"/>
      <c r="F22" s="37">
        <v>1</v>
      </c>
      <c r="G22" s="37" t="s">
        <v>13</v>
      </c>
    </row>
    <row r="23" ht="36" customHeight="1" spans="1:7">
      <c r="A23" s="4">
        <v>3.5</v>
      </c>
      <c r="B23" s="4" t="s">
        <v>28</v>
      </c>
      <c r="C23" s="5"/>
      <c r="D23" s="5"/>
      <c r="E23" s="29"/>
      <c r="F23" s="37">
        <v>1</v>
      </c>
      <c r="G23" s="37" t="s">
        <v>13</v>
      </c>
    </row>
    <row r="24" ht="36" customHeight="1" spans="1:7">
      <c r="A24" s="4">
        <v>3.6</v>
      </c>
      <c r="B24" s="4" t="s">
        <v>29</v>
      </c>
      <c r="C24" s="5"/>
      <c r="D24" s="5"/>
      <c r="E24" s="29"/>
      <c r="F24" s="37">
        <v>1</v>
      </c>
      <c r="G24" s="37" t="s">
        <v>13</v>
      </c>
    </row>
    <row r="25" ht="53" customHeight="1" spans="1:7">
      <c r="A25" s="4">
        <v>3.7</v>
      </c>
      <c r="B25" s="4" t="s">
        <v>30</v>
      </c>
      <c r="C25" s="5"/>
      <c r="D25" s="5"/>
      <c r="E25" s="29"/>
      <c r="F25" s="37">
        <v>1</v>
      </c>
      <c r="G25" s="37" t="s">
        <v>13</v>
      </c>
    </row>
    <row r="26" ht="53" customHeight="1" spans="1:7">
      <c r="A26" s="4">
        <v>3.8</v>
      </c>
      <c r="B26" s="4" t="s">
        <v>31</v>
      </c>
      <c r="C26" s="5"/>
      <c r="D26" s="5"/>
      <c r="E26" s="29"/>
      <c r="F26" s="37">
        <v>1</v>
      </c>
      <c r="G26" s="37" t="s">
        <v>13</v>
      </c>
    </row>
    <row r="27" ht="46" customHeight="1" spans="1:7">
      <c r="A27" s="4">
        <v>3.9</v>
      </c>
      <c r="B27" s="4" t="s">
        <v>32</v>
      </c>
      <c r="C27" s="5"/>
      <c r="D27" s="5"/>
      <c r="E27" s="29"/>
      <c r="F27" s="37">
        <v>1</v>
      </c>
      <c r="G27" s="37" t="s">
        <v>13</v>
      </c>
    </row>
    <row r="28" ht="37" customHeight="1" spans="1:7">
      <c r="A28" s="17">
        <v>3.1</v>
      </c>
      <c r="B28" s="4" t="s">
        <v>33</v>
      </c>
      <c r="C28" s="5"/>
      <c r="D28" s="5"/>
      <c r="E28" s="29"/>
      <c r="F28" s="37">
        <v>2</v>
      </c>
      <c r="G28" s="37" t="s">
        <v>13</v>
      </c>
    </row>
    <row r="29" ht="38" customHeight="1" spans="1:7">
      <c r="A29" s="4">
        <v>3.11</v>
      </c>
      <c r="B29" s="4" t="s">
        <v>34</v>
      </c>
      <c r="C29" s="5"/>
      <c r="D29" s="5"/>
      <c r="E29" s="29"/>
      <c r="F29" s="37">
        <v>1</v>
      </c>
      <c r="G29" s="37" t="s">
        <v>13</v>
      </c>
    </row>
    <row r="30" ht="44" customHeight="1" spans="1:7">
      <c r="A30" s="4">
        <v>3.12</v>
      </c>
      <c r="B30" s="4" t="s">
        <v>35</v>
      </c>
      <c r="C30" s="5"/>
      <c r="D30" s="5"/>
      <c r="E30" s="29"/>
      <c r="F30" s="37">
        <v>1</v>
      </c>
      <c r="G30" s="37" t="s">
        <v>13</v>
      </c>
    </row>
    <row r="31" ht="56" customHeight="1" spans="1:7">
      <c r="A31" s="4">
        <v>3.13</v>
      </c>
      <c r="B31" s="4" t="s">
        <v>36</v>
      </c>
      <c r="C31" s="5"/>
      <c r="D31" s="5"/>
      <c r="E31" s="29"/>
      <c r="F31" s="37">
        <v>2</v>
      </c>
      <c r="G31" s="37" t="s">
        <v>13</v>
      </c>
    </row>
    <row r="32" ht="19.15" customHeight="1" spans="1:7">
      <c r="A32" s="18"/>
      <c r="B32" s="15" t="s">
        <v>37</v>
      </c>
      <c r="C32" s="16"/>
      <c r="D32" s="16"/>
      <c r="E32" s="38"/>
      <c r="F32" s="39">
        <f>SUM(F19:F31)</f>
        <v>15</v>
      </c>
      <c r="G32" s="41"/>
    </row>
    <row r="33" ht="19.15" customHeight="1" spans="1:7">
      <c r="A33" s="15" t="s">
        <v>38</v>
      </c>
      <c r="B33" s="16"/>
      <c r="C33" s="16"/>
      <c r="D33" s="16"/>
      <c r="E33" s="38"/>
      <c r="F33" s="39">
        <f>F17+F32</f>
        <v>40</v>
      </c>
      <c r="G33" s="41"/>
    </row>
    <row r="34" ht="19.9" customHeight="1" spans="1:7">
      <c r="A34" s="8" t="s">
        <v>39</v>
      </c>
      <c r="B34" s="19"/>
      <c r="C34" s="19"/>
      <c r="D34" s="19"/>
      <c r="E34" s="19"/>
      <c r="F34" s="19"/>
      <c r="G34" s="42"/>
    </row>
    <row r="35" ht="45" customHeight="1" spans="1:7">
      <c r="A35" s="20">
        <v>4.1</v>
      </c>
      <c r="B35" s="21" t="s">
        <v>40</v>
      </c>
      <c r="C35" s="20" t="s">
        <v>41</v>
      </c>
      <c r="D35" s="20"/>
      <c r="E35" s="20"/>
      <c r="F35" s="20"/>
      <c r="G35" s="20"/>
    </row>
    <row r="36" ht="45" customHeight="1" spans="1:15">
      <c r="A36" s="20">
        <v>4.2</v>
      </c>
      <c r="B36" s="21" t="s">
        <v>42</v>
      </c>
      <c r="C36" s="20" t="s">
        <v>43</v>
      </c>
      <c r="D36" s="20"/>
      <c r="E36" s="20"/>
      <c r="F36" s="20"/>
      <c r="G36" s="20"/>
      <c r="O36" s="44"/>
    </row>
    <row r="37" ht="35" customHeight="1" spans="1:15">
      <c r="A37" s="22">
        <v>4.3</v>
      </c>
      <c r="B37" s="21" t="s">
        <v>44</v>
      </c>
      <c r="C37" s="23" t="s">
        <v>45</v>
      </c>
      <c r="D37" s="24"/>
      <c r="E37" s="24"/>
      <c r="F37" s="24"/>
      <c r="G37" s="24"/>
      <c r="O37" s="44"/>
    </row>
    <row r="38" ht="35" customHeight="1" spans="1:15">
      <c r="A38" s="25"/>
      <c r="B38" s="26"/>
      <c r="C38" s="20" t="s">
        <v>46</v>
      </c>
      <c r="D38" s="20"/>
      <c r="E38" s="20"/>
      <c r="F38" s="20"/>
      <c r="G38" s="20"/>
      <c r="O38" s="44"/>
    </row>
    <row r="39" ht="45" customHeight="1" spans="1:15">
      <c r="A39" s="20">
        <v>4.4</v>
      </c>
      <c r="B39" s="21" t="s">
        <v>47</v>
      </c>
      <c r="C39" s="20" t="s">
        <v>48</v>
      </c>
      <c r="D39" s="20"/>
      <c r="E39" s="20"/>
      <c r="F39" s="20"/>
      <c r="G39" s="20"/>
      <c r="O39" s="44"/>
    </row>
    <row r="40" ht="34.5" customHeight="1" spans="1:15">
      <c r="A40" s="20">
        <v>4.5</v>
      </c>
      <c r="B40" s="21" t="s">
        <v>49</v>
      </c>
      <c r="C40" s="20" t="s">
        <v>50</v>
      </c>
      <c r="D40" s="20"/>
      <c r="E40" s="20"/>
      <c r="F40" s="20"/>
      <c r="G40" s="20"/>
      <c r="O40" s="44"/>
    </row>
    <row r="41" ht="66.5" customHeight="1" spans="1:15">
      <c r="A41" s="20">
        <v>4.6</v>
      </c>
      <c r="B41" s="21" t="s">
        <v>51</v>
      </c>
      <c r="C41" s="20" t="s">
        <v>52</v>
      </c>
      <c r="D41" s="20"/>
      <c r="E41" s="20"/>
      <c r="F41" s="20"/>
      <c r="G41" s="20"/>
      <c r="O41" s="44"/>
    </row>
    <row r="42" ht="53" customHeight="1" spans="1:15">
      <c r="A42" s="20">
        <v>4.7</v>
      </c>
      <c r="B42" s="21" t="s">
        <v>53</v>
      </c>
      <c r="C42" s="20" t="s">
        <v>54</v>
      </c>
      <c r="D42" s="20"/>
      <c r="E42" s="20"/>
      <c r="F42" s="20"/>
      <c r="G42" s="20"/>
      <c r="O42" s="44"/>
    </row>
    <row r="43" ht="19.9" customHeight="1" spans="1:7">
      <c r="A43" s="27" t="s">
        <v>55</v>
      </c>
      <c r="B43" s="28"/>
      <c r="C43" s="28"/>
      <c r="D43" s="28"/>
      <c r="E43" s="28"/>
      <c r="F43" s="28"/>
      <c r="G43" s="43"/>
    </row>
    <row r="44" ht="53" customHeight="1" spans="1:7">
      <c r="A44" s="20">
        <v>5.1</v>
      </c>
      <c r="B44" s="21" t="s">
        <v>56</v>
      </c>
      <c r="C44" s="20" t="s">
        <v>57</v>
      </c>
      <c r="D44" s="20"/>
      <c r="E44" s="20"/>
      <c r="F44" s="20"/>
      <c r="G44" s="20"/>
    </row>
    <row r="45" ht="31.2" spans="1:7">
      <c r="A45" s="20">
        <v>5.2</v>
      </c>
      <c r="B45" s="21" t="s">
        <v>58</v>
      </c>
      <c r="C45" s="20" t="s">
        <v>59</v>
      </c>
      <c r="D45" s="20"/>
      <c r="E45" s="20"/>
      <c r="F45" s="20"/>
      <c r="G45" s="20"/>
    </row>
    <row r="46" ht="46.8" spans="1:7">
      <c r="A46" s="20">
        <v>5.3</v>
      </c>
      <c r="B46" s="21" t="s">
        <v>60</v>
      </c>
      <c r="C46" s="20" t="s">
        <v>61</v>
      </c>
      <c r="D46" s="20"/>
      <c r="E46" s="20"/>
      <c r="F46" s="20"/>
      <c r="G46" s="20"/>
    </row>
    <row r="47" ht="53.5" customHeight="1" spans="1:7">
      <c r="A47" s="20">
        <v>5.4</v>
      </c>
      <c r="B47" s="21" t="s">
        <v>62</v>
      </c>
      <c r="C47" s="20" t="s">
        <v>63</v>
      </c>
      <c r="D47" s="20"/>
      <c r="E47" s="20"/>
      <c r="F47" s="20"/>
      <c r="G47" s="20"/>
    </row>
  </sheetData>
  <mergeCells count="49">
    <mergeCell ref="A1:G1"/>
    <mergeCell ref="A2:G2"/>
    <mergeCell ref="A3:G3"/>
    <mergeCell ref="A4:G4"/>
    <mergeCell ref="A5:G5"/>
    <mergeCell ref="A6:E6"/>
    <mergeCell ref="A7:G7"/>
    <mergeCell ref="B8:G8"/>
    <mergeCell ref="B9:E9"/>
    <mergeCell ref="B10:E10"/>
    <mergeCell ref="A11:G11"/>
    <mergeCell ref="B12:E12"/>
    <mergeCell ref="B13:E13"/>
    <mergeCell ref="B14:E14"/>
    <mergeCell ref="B15:E15"/>
    <mergeCell ref="B16:E16"/>
    <mergeCell ref="B17:E17"/>
    <mergeCell ref="A18:G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A33:E33"/>
    <mergeCell ref="A34:G34"/>
    <mergeCell ref="C35:G35"/>
    <mergeCell ref="C36:G36"/>
    <mergeCell ref="C37:G37"/>
    <mergeCell ref="C38:G38"/>
    <mergeCell ref="C39:G39"/>
    <mergeCell ref="C40:G40"/>
    <mergeCell ref="C41:G41"/>
    <mergeCell ref="C42:G42"/>
    <mergeCell ref="A43:G43"/>
    <mergeCell ref="C44:G44"/>
    <mergeCell ref="C45:G45"/>
    <mergeCell ref="C46:G46"/>
    <mergeCell ref="C47:G47"/>
    <mergeCell ref="A37:A38"/>
    <mergeCell ref="B37:B38"/>
  </mergeCells>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清洁稿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user</cp:lastModifiedBy>
  <dcterms:created xsi:type="dcterms:W3CDTF">2006-09-20T11:21:00Z</dcterms:created>
  <dcterms:modified xsi:type="dcterms:W3CDTF">2026-07-13T16:07:31Z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2052-12.8.2.1113</vt:lpwstr>
  </property>
  <property fmtid="{D5CDD505-2E9C-101B-9397-08002B2CF9AE}" pid="3" name="ICV">
    <vt:lpwstr>4ACBDA1C545A41B69A0C2367E930BE02_13</vt:lpwstr>
  </property>
  <property fmtid="{D5CDD505-2E9C-101B-9397-08002B2CF9AE}" pid="4" name="CalculationRule">
    <vt:i4>0</vt:i4>
  </property>
</Properties>
</file>