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24" tabRatio="320"/>
  </bookViews>
  <sheets>
    <sheet name="Sheet1 (修改)" sheetId="3" r:id="rId1"/>
  </sheets>
  <definedNames>
    <definedName name="_xlnm._FilterDatabase" localSheetId="0" hidden="1">'Sheet1 (修改)'!$A$4:$K$109</definedName>
    <definedName name="_xlnm.Print_Area" localSheetId="0">'Sheet1 (修改)'!$A$1:$K$33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<sst xmlns="http://schemas.openxmlformats.org/spreadsheetml/2006/main" count="313" uniqueCount="178">
  <si>
    <t>附件：华东政法大学长宁校区改扩建项目空调工程-
多联机空调设备采购需求</t>
  </si>
  <si>
    <t>一、技术参数</t>
  </si>
  <si>
    <t>序号</t>
  </si>
  <si>
    <t>设备名称及型号</t>
  </si>
  <si>
    <t>数量</t>
  </si>
  <si>
    <t>名义制冷量kW（允许偏差率-3%，超出扣分）</t>
  </si>
  <si>
    <t>名义制热量kW（允许偏差率-3%，超出扣分）</t>
  </si>
  <si>
    <t>制冷功率kW（允许偏差率：-5%，超出扣分）</t>
  </si>
  <si>
    <t>噪音dB(A)（外机四面运转音，内机高档风量噪音）(噪音允许偏差率-5%，超出扣分)</t>
  </si>
  <si>
    <t>风量m3/min（外机风量不做要求，内机风量允许偏差率：-10%）</t>
  </si>
  <si>
    <t>静压Pa（允许偏差率：-5%，超出扣分）</t>
  </si>
  <si>
    <t>其他</t>
  </si>
  <si>
    <t>分值</t>
  </si>
  <si>
    <t>20HP多联机室外机</t>
  </si>
  <si>
    <t>/</t>
  </si>
  <si>
    <t>22HP多联机室外机</t>
  </si>
  <si>
    <t>24HP多联机室外机</t>
  </si>
  <si>
    <t>28HP多联机室外机</t>
  </si>
  <si>
    <t>30HP多联机室外机</t>
  </si>
  <si>
    <t>32HP多联机室外机</t>
  </si>
  <si>
    <t>34HP多联机室外机</t>
  </si>
  <si>
    <t>36HP多联机室外机（核心产品）</t>
  </si>
  <si>
    <t>38HP多联机室外机</t>
  </si>
  <si>
    <t>40HP多联机室外机</t>
  </si>
  <si>
    <t>42HP多联机室外机</t>
  </si>
  <si>
    <t>44HP多联机室外机</t>
  </si>
  <si>
    <t>46HP多联机室外机</t>
  </si>
  <si>
    <t>室外机合计：</t>
  </si>
  <si>
    <t>10分</t>
  </si>
  <si>
    <t>2.2kW内藏风管式-低静压</t>
  </si>
  <si>
    <t>自带提升泵</t>
  </si>
  <si>
    <t>2.8kW内藏风管式-低静压</t>
  </si>
  <si>
    <t>3.2kW内藏风管式-低静压</t>
  </si>
  <si>
    <t>3.6kW内藏风管式-低静压</t>
  </si>
  <si>
    <t>4.0kW内藏风管式-低静压</t>
  </si>
  <si>
    <t>5.0kW内藏风管式-低静压</t>
  </si>
  <si>
    <t>6.3kW内藏风管式-低静压</t>
  </si>
  <si>
    <t>5.0kW内藏风管式-标准静压</t>
  </si>
  <si>
    <t>5.6kW内藏风管式-标准静压</t>
  </si>
  <si>
    <t>6.3kW内藏风管式-标准静压</t>
  </si>
  <si>
    <t>7.1kW内藏风管式-标准静压</t>
  </si>
  <si>
    <t>8.0kW内藏风管式-标准静压</t>
  </si>
  <si>
    <t>10.0kW内藏风管式-标准静压</t>
  </si>
  <si>
    <t xml:space="preserve">     室内机合计：</t>
  </si>
  <si>
    <t>技术参数分值总计：</t>
  </si>
  <si>
    <t>20分</t>
  </si>
  <si>
    <t xml:space="preserve">二、技术水平  </t>
  </si>
  <si>
    <t>2.1.1</t>
  </si>
  <si>
    <t>节能性</t>
  </si>
  <si>
    <t>平均APF值</t>
  </si>
  <si>
    <t>对投标多联机室外机单模块（8-24匹）全年能耗水平APF的平均值高低进行评分。（需提供中国能效标识网截图，未提供证明材料不得分）。</t>
  </si>
  <si>
    <t>0-1</t>
  </si>
  <si>
    <t>2.1.2</t>
  </si>
  <si>
    <t>待机功率</t>
  </si>
  <si>
    <t>对所投多联机产品超低待机状态下功率的数值水平高低进行评分。（需提供检测报告或技术白皮书等相关证明材料，未提供证明材料不得分）</t>
  </si>
  <si>
    <t>0-2</t>
  </si>
  <si>
    <t>2.2.1</t>
  </si>
  <si>
    <t>先进性</t>
  </si>
  <si>
    <t>压缩机</t>
  </si>
  <si>
    <t>根据所投多联机产品压缩机的技术先进性、节能性、可靠性进行评分，如单模块压缩机数量、回油控制技术等。（需提供检测报告或技术白皮书等相关证明材料，未提供证明材料不得分）</t>
  </si>
  <si>
    <t>2.2.2</t>
  </si>
  <si>
    <t>变频器</t>
  </si>
  <si>
    <t>根据所投多联机产品变频器的技术先进性、节能性、可靠性进行评分。（需提供检测报告或技术白皮书等相关证明材料，未提供证明材料不得分）</t>
  </si>
  <si>
    <t>2.2.3</t>
  </si>
  <si>
    <t>换热器</t>
  </si>
  <si>
    <t>根据所投多联机换热器的技术先进性、换热性能进行评分。（需提供检测报告或技术白皮书等相关证明材料，未提供证明材料不得分）</t>
  </si>
  <si>
    <t>2.3.1</t>
  </si>
  <si>
    <t>可靠性</t>
  </si>
  <si>
    <t>制冷连续运转范围（℃ DB）</t>
  </si>
  <si>
    <t>根据所投多联机制冷运转范围广度进行评分。（需提供检测报告或技术白皮书等相关证明材料，未提供证明材料不得分）</t>
  </si>
  <si>
    <t>2.3.2</t>
  </si>
  <si>
    <t>制热连续运转范围（℃ WB）</t>
  </si>
  <si>
    <t>根据所投多联机制热运转范围广度进行评分。（需提供检测报告或技术白皮书等相关证明材料，未提供证明材料不得分）</t>
  </si>
  <si>
    <t>2.3.3</t>
  </si>
  <si>
    <t>长期运行可靠性</t>
  </si>
  <si>
    <t>根据投标设备在实际项目中长期运行可靠性情况评分。（需提供相关证明材料，未提供证明材料不得分）</t>
  </si>
  <si>
    <t>2.3.4</t>
  </si>
  <si>
    <t>制冷制热能力</t>
  </si>
  <si>
    <t>根据投标设备长配管制冷和制热能力衰减情况评分。（需提供证书或技术白皮书等相关证明材料，未提供证明材料不得分）</t>
  </si>
  <si>
    <t>2.4.1</t>
  </si>
  <si>
    <t>舒适性</t>
  </si>
  <si>
    <t>洁净空气方案</t>
  </si>
  <si>
    <t>根据所投多联机可追加除菌净化组件的功能、滤网可选功能、部件抗菌功能等进行评分。（需提供检测报告或技术白皮书等相关证明材料，未提供证明材料不得分）</t>
  </si>
  <si>
    <t>2.4.2</t>
  </si>
  <si>
    <t>室内温度控制</t>
  </si>
  <si>
    <t>根据室内温度控制的敏捷性、稳定性、精确性进行评分。（需提供检测报告或技术白皮书等相关证明材料，未提供证明材料不得分）</t>
  </si>
  <si>
    <t>2.4.3</t>
  </si>
  <si>
    <t>快速制冷、制热启动</t>
  </si>
  <si>
    <t>为保障室内的舒适度，要求所投产品按照制冷模式和制热模式开机运行后能力输出达到最大所用的时间长短进行评价。（提供检测报告或技术白皮书等相关证明材料，未提供证明材料不得分）</t>
  </si>
  <si>
    <t>智能性</t>
  </si>
  <si>
    <t>分户计费能力</t>
  </si>
  <si>
    <t>★本项目需实现空调分户计费功能，可通过设备生产商自带系统或第三方通用计费系统实现分户计费功能。（提供检测报告或技术白皮书等相关证明材料，未提供证明材料视为无效响应）</t>
  </si>
  <si>
    <t>★</t>
  </si>
  <si>
    <t>2.5.1</t>
  </si>
  <si>
    <t>根据针对本项目的分户计费系统先进性评议，如分户计费系统计量精准性、计费和付费方式和电费单价的灵活性、和校园网一卡通的对接能力、计费数据的可靠性等进行综合评议。（提供检测报告或技术白皮书等相关证明材料，未提供证明材料不得分）</t>
  </si>
  <si>
    <t>0-6</t>
  </si>
  <si>
    <t>2.5.2</t>
  </si>
  <si>
    <t>远程自控监测</t>
  </si>
  <si>
    <t>根据投标产品的控制灵活性（如远程控制、云计算、运行数据可视化功能等）、故障报警的便捷性、以及对于空调节能管理、能耗数据的统计分析等综合评分（提供检测报告或技术白皮书等相关证明材料，未提供证明材料不得分）</t>
  </si>
  <si>
    <t>2.5.3</t>
  </si>
  <si>
    <t>智能安装调试能力</t>
  </si>
  <si>
    <t>根据所投多联机调试安装优化能力进行评议，是否可达成无接触点检、无接触故障检测或其他有利于多联机调试安装的功能。（需提供检测报告或产品公开发行样册等相关证明材料）</t>
  </si>
  <si>
    <t>技术水平分值总计：</t>
  </si>
  <si>
    <t>0-25分</t>
  </si>
  <si>
    <t>三、安装工程要求及材料清单</t>
  </si>
  <si>
    <t>安装</t>
  </si>
  <si>
    <t>安装范围要求</t>
  </si>
  <si>
    <t>空调设备、新风设备等的安装、调试、验收、室内外机安装、凝结水管（含保温）安装，铜管及保温安装、信号线及控制线敷设接线、线控器安装等全部内容，包括现场安装条件涉及到的运输、就位（吊装）、基础条件、水电、安全文明施工要求、除水电外的试运行所需耗材耗料及投标人认为应考虑的其他因素。</t>
  </si>
  <si>
    <t>安装声学要求</t>
  </si>
  <si>
    <t>本项目空调系统执行专项声学管控要求，机组设备参数、减震降噪构造、环境噪声限值均严格遵照附件《华东政法大学项目机电招标声学要求》执行。投标人投标阶段须承诺整机标称噪声参数满足附件限值；项目竣工验收前，承包人委托具备CMA认证资质的第三方检测机构，按附件规定点位、标准完成噪声检测并出具CMA认证检测报告，检测结论须全部合格；减振配件（减震器、消声器、隔声构件等）选型与施工工艺同步满足附件声学要求，噪声、振动指标不合格不通过竣工验收，承包人须无偿整改直至达标。</t>
  </si>
  <si>
    <t>1. 进场要求：投标文件附厂家机组噪声型式检测资料；
2. 检测范围：含设备1m单机噪声、室内使用区域噪声、建筑场界噪声；
3. 检测费用在本项目预算之中。</t>
  </si>
  <si>
    <t>安装进度要求</t>
  </si>
  <si>
    <r>
      <rPr>
        <sz val="12"/>
        <rFont val="宋体"/>
        <charset val="134"/>
      </rPr>
      <t>按总包的总进度要求进行供货和安装。</t>
    </r>
    <r>
      <rPr>
        <sz val="12"/>
        <color theme="1"/>
        <rFont val="宋体"/>
        <charset val="134"/>
      </rPr>
      <t>自接到采购人通知之日起30日内完成交货安装并通过验收。</t>
    </r>
  </si>
  <si>
    <t>安装人员配备</t>
  </si>
  <si>
    <t>★项目经理需具备机电工程专业二级建造师或以上资格证书（需提供证书扫描件）。
项目组成员具有相关工作经历、岗位证书优先考虑。</t>
  </si>
  <si>
    <t>质量控制</t>
  </si>
  <si>
    <t>应符合国家和上海市与本项目有关的各项质量和安全标准、规范和验收要求以及相关政府管理部门和行业有关规定和规程，标准、规范等不一致的，以要求严的为准。</t>
  </si>
  <si>
    <t>信号线</t>
  </si>
  <si>
    <t>米</t>
  </si>
  <si>
    <t>控制线</t>
  </si>
  <si>
    <t>脱氧亚磷无缝铜管</t>
  </si>
  <si>
    <t>Φ6.4</t>
  </si>
  <si>
    <t>Φ9.5</t>
  </si>
  <si>
    <t>Φ12.7</t>
  </si>
  <si>
    <t>Φ15.9</t>
  </si>
  <si>
    <t>Φ19.1</t>
  </si>
  <si>
    <t>Φ22.2</t>
  </si>
  <si>
    <t>Φ28.6</t>
  </si>
  <si>
    <t>Φ31.8</t>
  </si>
  <si>
    <t>Φ38.1</t>
  </si>
  <si>
    <t>冷凝管</t>
  </si>
  <si>
    <t>DN25</t>
  </si>
  <si>
    <t>DN32</t>
  </si>
  <si>
    <t>DN50</t>
  </si>
  <si>
    <t>冷凝管管道保温</t>
  </si>
  <si>
    <t>室内机分歧管组件</t>
  </si>
  <si>
    <t>22T/33T</t>
  </si>
  <si>
    <t>套</t>
  </si>
  <si>
    <t>72T</t>
  </si>
  <si>
    <t>73T</t>
  </si>
  <si>
    <t>室外分歧管</t>
  </si>
  <si>
    <t>BHFP22MC90</t>
  </si>
  <si>
    <t>BHFP22MC135</t>
  </si>
  <si>
    <t>冷媒管管道保温</t>
  </si>
  <si>
    <t>Φ25.4</t>
  </si>
  <si>
    <t>出风口</t>
  </si>
  <si>
    <t>ABS</t>
  </si>
  <si>
    <t>个</t>
  </si>
  <si>
    <t>回风口（含尼龙过滤网）</t>
  </si>
  <si>
    <t>环保冷媒</t>
  </si>
  <si>
    <t>kg</t>
  </si>
  <si>
    <t>氮气吹扫</t>
  </si>
  <si>
    <t>系统</t>
  </si>
  <si>
    <t>抽真空</t>
  </si>
  <si>
    <t>室内机安装人工费</t>
  </si>
  <si>
    <t>台</t>
  </si>
  <si>
    <t>室外机安装人工费</t>
  </si>
  <si>
    <t>吊架（含安装）</t>
  </si>
  <si>
    <t>付</t>
  </si>
  <si>
    <t>镀锌铁皮风管（含保温）</t>
  </si>
  <si>
    <t>平方</t>
  </si>
  <si>
    <t>空调安装调试</t>
  </si>
  <si>
    <t>智能控制系统</t>
  </si>
  <si>
    <t>项</t>
  </si>
  <si>
    <t>线控器</t>
  </si>
  <si>
    <t>备注：以上为主要安装材料清单，关于安装所涉及的其他辅材，投标人依据图纸和现场情况自行测算补充并报价，设备数量、技术参数及安装范围不变的情况下总报价包干使用。如果设备数量或技术参数发生调整，对调整部分按实结算，设备及安装材料的中标单价不变，数量按实调整。</t>
  </si>
  <si>
    <t>四、售后服务要求</t>
  </si>
  <si>
    <t>售后服务</t>
  </si>
  <si>
    <t>售后服务响应时间要求</t>
  </si>
  <si>
    <t>售后服务的响应时间：1小时内即时响应；到达现场时间：2小时内 ；一旦出现故障，设备可自动将故障信息通知到使用方及厂方，确保第一时间响应。
免费质保期：自验收通过之日起不少于 24个月免费质保。</t>
  </si>
  <si>
    <t>服务内容与计划要求</t>
  </si>
  <si>
    <t>A.质保期内，严格按照国家相关法律法规及行业规定，对设备发运、开箱、安装调试及试运转过程中，实行三包政策，直至符合质量要求；B.除供货及安装调试过程中的必要附加服务外，投标人需承担配合使用人针对产品相关使用开展包括但不限于培训、讲座、提供专业资料及协助使用人对最终用户的介绍、说明、解释，配合可能发生的使用误解及矛盾澄清工作，必要情况下在特殊时间段内需指定专人专项配合；C.投标人需针对本案分户计费专项功能，提供安装调试，协同第三方计费软件互通配合，协助进行相关空调数据维护拓展工作。</t>
  </si>
  <si>
    <t>维保内容与价格要求</t>
  </si>
  <si>
    <t>提供免费质保期后维保服务和相关报价。维保内容包括但不限于，提供针对在质保期所有空调系统使用报告书（以半年度为最低要求），以及针对实际使用情况给出的专业合理化运行方案建议，确保空调高效节能运行。</t>
  </si>
  <si>
    <t>备品备件供货与价格要求</t>
  </si>
  <si>
    <t>提供免费质保期后备品备件清单及价格，并承诺3年内价格不变。</t>
  </si>
  <si>
    <t>厂家授权书及售后服务承诺函</t>
  </si>
  <si>
    <t>投标人提供投标产品生产厂家项目授权书或投标人为生产厂家。
提供生产厂家针对本项目的售后服务承诺函。</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</si>
</sst>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8">
    <font>
      <sz val="11"/>
      <color theme="1"/>
      <name val="宋体"/>
      <charset val="134"/>
    </font>
    <font>
      <b/>
      <sz val="12"/>
      <color theme="1"/>
      <name val="宋体"/>
      <charset val="134"/>
    </font>
    <font>
      <b/>
      <sz val="16"/>
      <name val="黑体"/>
      <charset val="134"/>
    </font>
    <font>
      <b/>
      <sz val="16"/>
      <name val="宋体"/>
      <charset val="134"/>
    </font>
    <font>
      <b/>
      <sz val="12"/>
      <name val="宋体"/>
      <charset val="134"/>
    </font>
    <font>
      <sz val="12"/>
      <name val="宋体"/>
      <charset val="134"/>
    </font>
    <font>
      <sz val="12"/>
      <color theme="1"/>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5" fillId="0" borderId="0"/>
    <xf numFmtId="0" fontId="8" fillId="0" borderId="0">
      <alignment vertical="center"/>
    </xf>
  </cellStyleXfs>
  <cellXfs count="68">
    <xf numFmtId="0" fontId="0" fillId="0" borderId="0" xfId="0">
      <alignment vertical="center"/>
    </xf>
    <xf numFmtId="0" fontId="0" fillId="2" borderId="0" xfId="0" applyFill="1" applyAlignment="1"/>
    <xf numFmtId="0" fontId="1" fillId="0" borderId="1" xfId="0" applyFont="1" applyBorder="1" applyAlignment="1">
      <alignment vertical="center" wrapText="1"/>
    </xf>
    <xf numFmtId="0" fontId="0" fillId="0" borderId="0" xfId="0" applyAlignment="1">
      <alignment horizontal="center"/>
    </xf>
    <xf numFmtId="0" fontId="0" fillId="0" borderId="0" xfId="0" applyAlignment="1">
      <alignment horizontal="left"/>
    </xf>
    <xf numFmtId="0" fontId="0" fillId="0" borderId="0" xfId="0" applyAlignment="1"/>
    <xf numFmtId="0" fontId="0" fillId="0" borderId="0" xfId="0" applyAlignment="1">
      <alignment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wrapText="1"/>
      <protection locked="0"/>
    </xf>
    <xf numFmtId="0" fontId="4" fillId="0" borderId="3" xfId="0" applyFont="1" applyBorder="1" applyAlignment="1" applyProtection="1">
      <alignment horizontal="right" vertical="center" wrapText="1"/>
      <protection locked="0"/>
    </xf>
    <xf numFmtId="0" fontId="4" fillId="0" borderId="4" xfId="0" applyFont="1" applyBorder="1" applyAlignment="1" applyProtection="1">
      <alignment horizontal="right"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locked="0"/>
    </xf>
    <xf numFmtId="0" fontId="5" fillId="0" borderId="6"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3" xfId="0" applyFont="1" applyBorder="1" applyAlignment="1">
      <alignment horizontal="left" vertical="center" wrapText="1"/>
    </xf>
    <xf numFmtId="0" fontId="5" fillId="0" borderId="3" xfId="0" applyFont="1" applyBorder="1" applyAlignment="1" applyProtection="1">
      <alignment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2" xfId="0" applyFont="1" applyBorder="1" applyAlignment="1" applyProtection="1">
      <alignment horizontal="lef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2" xfId="0" applyFont="1" applyBorder="1" applyAlignment="1" applyProtection="1">
      <alignment vertical="center" wrapText="1"/>
      <protection locked="0"/>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pplyProtection="1">
      <alignment horizontal="left" vertical="center" wrapText="1"/>
      <protection locked="0"/>
    </xf>
    <xf numFmtId="0" fontId="5" fillId="0" borderId="4" xfId="0" applyFont="1" applyBorder="1" applyAlignment="1">
      <alignment horizontal="left" vertical="center" wrapText="1"/>
    </xf>
    <xf numFmtId="0" fontId="5" fillId="0" borderId="4" xfId="0" applyFont="1" applyBorder="1" applyAlignment="1" applyProtection="1">
      <alignment horizontal="center" vertical="center" wrapText="1"/>
      <protection locked="0"/>
    </xf>
    <xf numFmtId="176" fontId="7" fillId="0" borderId="2" xfId="0" applyNumberFormat="1" applyFont="1" applyBorder="1" applyAlignment="1">
      <alignment horizontal="center" vertical="center"/>
    </xf>
    <xf numFmtId="177" fontId="5" fillId="0" borderId="2" xfId="0" applyNumberFormat="1" applyFont="1" applyBorder="1" applyAlignment="1">
      <alignment horizontal="center" vertical="center"/>
    </xf>
    <xf numFmtId="0" fontId="7" fillId="0" borderId="0" xfId="0" applyFont="1" applyAlignment="1"/>
    <xf numFmtId="0" fontId="4" fillId="0" borderId="2" xfId="0" applyFont="1" applyBorder="1" applyAlignment="1" applyProtection="1">
      <alignment horizontal="right" vertical="center" wrapText="1"/>
      <protection locked="0"/>
    </xf>
    <xf numFmtId="2" fontId="4" fillId="0" borderId="2" xfId="0" applyNumberFormat="1" applyFont="1" applyBorder="1" applyAlignment="1" applyProtection="1">
      <alignment horizontal="center" vertical="center" wrapText="1"/>
      <protection locked="0"/>
    </xf>
    <xf numFmtId="176" fontId="5" fillId="0" borderId="2" xfId="0" applyNumberFormat="1" applyFont="1" applyBorder="1" applyAlignment="1" applyProtection="1">
      <alignment horizontal="center" vertical="center" wrapText="1"/>
      <protection locked="0"/>
    </xf>
    <xf numFmtId="0" fontId="4" fillId="0" borderId="8" xfId="0" applyFont="1" applyBorder="1" applyAlignment="1" applyProtection="1">
      <alignment horizontal="right" vertical="center" wrapText="1"/>
      <protection locked="0"/>
    </xf>
    <xf numFmtId="0" fontId="3" fillId="0" borderId="8" xfId="0" applyFont="1" applyBorder="1" applyAlignment="1" applyProtection="1">
      <alignment horizontal="center" vertical="center" wrapText="1"/>
      <protection locked="0"/>
    </xf>
    <xf numFmtId="0" fontId="5" fillId="0" borderId="8" xfId="0" applyFont="1" applyBorder="1" applyAlignment="1" applyProtection="1">
      <alignment horizontal="left" vertical="center" wrapText="1"/>
      <protection locked="0"/>
    </xf>
    <xf numFmtId="0" fontId="5" fillId="0" borderId="8" xfId="0" applyFont="1" applyBorder="1" applyAlignment="1">
      <alignment horizontal="left" vertical="center" wrapText="1"/>
    </xf>
    <xf numFmtId="0" fontId="5" fillId="0" borderId="8" xfId="0" applyFont="1" applyBorder="1" applyAlignment="1" applyProtection="1">
      <alignment vertical="center" wrapText="1"/>
      <protection locked="0"/>
    </xf>
    <xf numFmtId="0" fontId="5" fillId="0" borderId="8" xfId="0" applyFont="1" applyBorder="1" applyAlignment="1" applyProtection="1">
      <alignment horizontal="center" vertical="center" wrapText="1"/>
      <protection locked="0"/>
    </xf>
    <xf numFmtId="0" fontId="6" fillId="0" borderId="8"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176" fontId="7" fillId="0" borderId="2" xfId="0" applyNumberFormat="1" applyFont="1" applyBorder="1">
      <alignment vertical="center"/>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justify" vertical="center"/>
    </xf>
    <xf numFmtId="176" fontId="7" fillId="0" borderId="3" xfId="0" applyNumberFormat="1" applyFont="1" applyBorder="1" applyAlignment="1">
      <alignment horizontal="center" vertical="center"/>
    </xf>
    <xf numFmtId="176" fontId="7" fillId="0" borderId="4" xfId="0" applyNumberFormat="1" applyFont="1" applyBorder="1" applyAlignment="1">
      <alignment horizontal="center" vertical="center"/>
    </xf>
    <xf numFmtId="176" fontId="7" fillId="0" borderId="8" xfId="0" applyNumberFormat="1" applyFont="1" applyBorder="1" applyAlignment="1">
      <alignment horizontal="center" vertical="center"/>
    </xf>
    <xf numFmtId="0" fontId="4" fillId="0" borderId="1" xfId="0" applyFont="1" applyBorder="1" applyAlignment="1">
      <alignment vertical="center" wrapText="1"/>
    </xf>
    <xf numFmtId="0" fontId="4" fillId="0" borderId="8"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3" xfId="50"/>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9"/>
  <sheetViews>
    <sheetView tabSelected="1" zoomScaleSheetLayoutView="70" workbookViewId="0">
      <pane ySplit="4" topLeftCell="A51" activePane="bottomLeft" state="frozen"/>
      <selection/>
      <selection pane="bottomLeft" activeCell="C54" sqref="C54:K54"/>
    </sheetView>
  </sheetViews>
  <sheetFormatPr defaultColWidth="9" defaultRowHeight="13.8"/>
  <cols>
    <col min="1" max="1" width="11.3333333333333" style="3" customWidth="1"/>
    <col min="2" max="2" width="22.1666666666667" style="4" customWidth="1"/>
    <col min="3" max="3" width="15.5" style="5" customWidth="1"/>
    <col min="4" max="4" width="13.1666666666667" style="5" customWidth="1"/>
    <col min="5" max="5" width="20.3333333333333" style="5" customWidth="1"/>
    <col min="6" max="6" width="13.1666666666667" style="5" customWidth="1"/>
    <col min="7" max="7" width="23.3333333333333" style="5" customWidth="1"/>
    <col min="8" max="8" width="16" style="5" customWidth="1"/>
    <col min="9" max="9" width="10.8333333333333" style="5" customWidth="1"/>
    <col min="10" max="10" width="20.6666666666667" style="6" customWidth="1"/>
    <col min="11" max="11" width="18" style="5" customWidth="1"/>
    <col min="12" max="12" width="9.55555555555556" style="5" hidden="1" customWidth="1"/>
    <col min="13" max="16384" width="9" style="5"/>
  </cols>
  <sheetData>
    <row r="1" ht="49.5" customHeight="1" spans="1:12">
      <c r="A1" s="7" t="s">
        <v>0</v>
      </c>
      <c r="B1" s="8"/>
      <c r="C1" s="8"/>
      <c r="D1" s="8"/>
      <c r="E1" s="8"/>
      <c r="F1" s="8"/>
      <c r="G1" s="8"/>
      <c r="H1" s="8"/>
      <c r="I1" s="8"/>
      <c r="J1" s="8"/>
      <c r="K1" s="8"/>
      <c r="L1" s="45"/>
    </row>
    <row r="2" ht="39" customHeight="1" spans="1:12">
      <c r="A2" s="9" t="s">
        <v>1</v>
      </c>
      <c r="B2" s="9"/>
      <c r="C2" s="9"/>
      <c r="D2" s="9"/>
      <c r="E2" s="9"/>
      <c r="F2" s="9"/>
      <c r="G2" s="9"/>
      <c r="H2" s="9"/>
      <c r="I2" s="9"/>
      <c r="J2" s="9"/>
      <c r="K2" s="9"/>
      <c r="L2" s="45"/>
    </row>
    <row r="3" ht="28.5" customHeight="1" spans="1:12">
      <c r="A3" s="10" t="s">
        <v>2</v>
      </c>
      <c r="B3" s="10" t="s">
        <v>3</v>
      </c>
      <c r="C3" s="10" t="s">
        <v>4</v>
      </c>
      <c r="D3" s="10">
        <v>1.1</v>
      </c>
      <c r="E3" s="10">
        <v>1.2</v>
      </c>
      <c r="F3" s="10">
        <v>1.3</v>
      </c>
      <c r="G3" s="10">
        <v>1.4</v>
      </c>
      <c r="H3" s="10">
        <v>1.5</v>
      </c>
      <c r="I3" s="10">
        <v>1.6</v>
      </c>
      <c r="J3" s="10">
        <v>1.7</v>
      </c>
      <c r="K3" s="10"/>
      <c r="L3" s="45"/>
    </row>
    <row r="4" ht="75.5" customHeight="1" spans="1:12">
      <c r="A4" s="10"/>
      <c r="B4" s="10"/>
      <c r="C4" s="10"/>
      <c r="D4" s="11" t="s">
        <v>5</v>
      </c>
      <c r="E4" s="11" t="s">
        <v>6</v>
      </c>
      <c r="F4" s="11" t="s">
        <v>7</v>
      </c>
      <c r="G4" s="11" t="s">
        <v>8</v>
      </c>
      <c r="H4" s="11" t="s">
        <v>9</v>
      </c>
      <c r="I4" s="11" t="s">
        <v>10</v>
      </c>
      <c r="J4" s="10" t="s">
        <v>11</v>
      </c>
      <c r="K4" s="10" t="s">
        <v>12</v>
      </c>
      <c r="L4" s="45"/>
    </row>
    <row r="5" s="1" customFormat="1" ht="19.5" customHeight="1" spans="1:12">
      <c r="A5" s="12">
        <v>1</v>
      </c>
      <c r="B5" s="12" t="s">
        <v>13</v>
      </c>
      <c r="C5" s="12">
        <v>2</v>
      </c>
      <c r="D5" s="12">
        <v>56</v>
      </c>
      <c r="E5" s="12">
        <v>63</v>
      </c>
      <c r="F5" s="12">
        <v>15</v>
      </c>
      <c r="G5" s="12">
        <v>60</v>
      </c>
      <c r="H5" s="39" t="s">
        <v>14</v>
      </c>
      <c r="I5" s="12">
        <v>150</v>
      </c>
      <c r="J5" s="39" t="s">
        <v>14</v>
      </c>
      <c r="K5" s="43">
        <f>10*C5*D5/L5</f>
        <v>0.228548107335986</v>
      </c>
      <c r="L5" s="45">
        <f>C5*D5+C6*D6+C7*D7+C8*D8+C9*D9+C10*D10+C11*D11+C12*D12+C13*D13+C14*D14+C15*D15+C16*D16+C17*D17</f>
        <v>4900.5</v>
      </c>
    </row>
    <row r="6" s="1" customFormat="1" ht="19.5" customHeight="1" spans="1:12">
      <c r="A6" s="12">
        <v>2</v>
      </c>
      <c r="B6" s="12" t="s">
        <v>15</v>
      </c>
      <c r="C6" s="12">
        <v>5</v>
      </c>
      <c r="D6" s="12">
        <v>61.5</v>
      </c>
      <c r="E6" s="12">
        <v>69</v>
      </c>
      <c r="F6" s="12">
        <v>17.1</v>
      </c>
      <c r="G6" s="12">
        <v>62</v>
      </c>
      <c r="H6" s="39" t="s">
        <v>14</v>
      </c>
      <c r="I6" s="12">
        <v>150</v>
      </c>
      <c r="J6" s="39" t="s">
        <v>14</v>
      </c>
      <c r="K6" s="43">
        <f>10*C6*D6/L5</f>
        <v>0.627486991123355</v>
      </c>
      <c r="L6" s="45"/>
    </row>
    <row r="7" s="1" customFormat="1" ht="19.5" customHeight="1" spans="1:12">
      <c r="A7" s="12">
        <v>3</v>
      </c>
      <c r="B7" s="12" t="s">
        <v>16</v>
      </c>
      <c r="C7" s="12">
        <v>4</v>
      </c>
      <c r="D7" s="12">
        <v>68</v>
      </c>
      <c r="E7" s="12">
        <v>76.5</v>
      </c>
      <c r="F7" s="12">
        <v>17.6</v>
      </c>
      <c r="G7" s="12">
        <v>62</v>
      </c>
      <c r="H7" s="39" t="s">
        <v>14</v>
      </c>
      <c r="I7" s="12">
        <v>150</v>
      </c>
      <c r="J7" s="39" t="s">
        <v>14</v>
      </c>
      <c r="K7" s="43">
        <f>10*C7*D7/L5</f>
        <v>0.555045403530252</v>
      </c>
      <c r="L7" s="45"/>
    </row>
    <row r="8" s="1" customFormat="1" ht="19.5" customHeight="1" spans="1:12">
      <c r="A8" s="12">
        <v>4</v>
      </c>
      <c r="B8" s="12" t="s">
        <v>17</v>
      </c>
      <c r="C8" s="12">
        <v>7</v>
      </c>
      <c r="D8" s="12">
        <v>79</v>
      </c>
      <c r="E8" s="12">
        <v>88</v>
      </c>
      <c r="F8" s="12">
        <v>19.4</v>
      </c>
      <c r="G8" s="12">
        <v>62</v>
      </c>
      <c r="H8" s="39" t="s">
        <v>14</v>
      </c>
      <c r="I8" s="12">
        <v>150</v>
      </c>
      <c r="J8" s="39" t="s">
        <v>14</v>
      </c>
      <c r="K8" s="43">
        <f>10*C8*D8/L5</f>
        <v>1.12845627997143</v>
      </c>
      <c r="L8" s="45"/>
    </row>
    <row r="9" s="1" customFormat="1" ht="19.5" customHeight="1" spans="1:12">
      <c r="A9" s="12">
        <v>5</v>
      </c>
      <c r="B9" s="12" t="s">
        <v>18</v>
      </c>
      <c r="C9" s="12">
        <v>3</v>
      </c>
      <c r="D9" s="12">
        <v>84</v>
      </c>
      <c r="E9" s="12">
        <v>94</v>
      </c>
      <c r="F9" s="12">
        <v>22.2</v>
      </c>
      <c r="G9" s="12">
        <v>63</v>
      </c>
      <c r="H9" s="39" t="s">
        <v>14</v>
      </c>
      <c r="I9" s="12">
        <v>150</v>
      </c>
      <c r="J9" s="39" t="s">
        <v>14</v>
      </c>
      <c r="K9" s="43">
        <f>10*C9*D9/L5</f>
        <v>0.514233241505969</v>
      </c>
      <c r="L9" s="45"/>
    </row>
    <row r="10" s="1" customFormat="1" ht="19.5" customHeight="1" spans="1:12">
      <c r="A10" s="12">
        <v>6</v>
      </c>
      <c r="B10" s="12" t="s">
        <v>19</v>
      </c>
      <c r="C10" s="12">
        <v>3</v>
      </c>
      <c r="D10" s="12">
        <v>90</v>
      </c>
      <c r="E10" s="12">
        <v>100.5</v>
      </c>
      <c r="F10" s="12">
        <v>24.1</v>
      </c>
      <c r="G10" s="12">
        <v>63</v>
      </c>
      <c r="H10" s="39" t="s">
        <v>14</v>
      </c>
      <c r="I10" s="12">
        <v>150</v>
      </c>
      <c r="J10" s="39" t="s">
        <v>14</v>
      </c>
      <c r="K10" s="43">
        <f>10*C10*D10/L5</f>
        <v>0.550964187327824</v>
      </c>
      <c r="L10" s="45"/>
    </row>
    <row r="11" s="1" customFormat="1" ht="19.5" customHeight="1" spans="1:12">
      <c r="A11" s="12">
        <v>7</v>
      </c>
      <c r="B11" s="12" t="s">
        <v>20</v>
      </c>
      <c r="C11" s="12">
        <v>1</v>
      </c>
      <c r="D11" s="12">
        <v>95</v>
      </c>
      <c r="E11" s="12">
        <v>106.5</v>
      </c>
      <c r="F11" s="12">
        <v>25.4</v>
      </c>
      <c r="G11" s="12">
        <v>63</v>
      </c>
      <c r="H11" s="39" t="s">
        <v>14</v>
      </c>
      <c r="I11" s="12">
        <v>150</v>
      </c>
      <c r="J11" s="39" t="s">
        <v>14</v>
      </c>
      <c r="K11" s="43">
        <f>10*C11*D11/L5</f>
        <v>0.193857769615345</v>
      </c>
      <c r="L11" s="45"/>
    </row>
    <row r="12" s="1" customFormat="1" ht="37" customHeight="1" spans="1:12">
      <c r="A12" s="12">
        <v>8</v>
      </c>
      <c r="B12" s="12" t="s">
        <v>21</v>
      </c>
      <c r="C12" s="12">
        <v>12</v>
      </c>
      <c r="D12" s="12">
        <v>101.5</v>
      </c>
      <c r="E12" s="12">
        <v>114</v>
      </c>
      <c r="F12" s="12">
        <v>27.3</v>
      </c>
      <c r="G12" s="12">
        <v>63</v>
      </c>
      <c r="H12" s="39" t="s">
        <v>14</v>
      </c>
      <c r="I12" s="12">
        <v>150</v>
      </c>
      <c r="J12" s="39" t="s">
        <v>14</v>
      </c>
      <c r="K12" s="43">
        <f>10*C12*D12/L5</f>
        <v>2.48546066727885</v>
      </c>
      <c r="L12" s="45"/>
    </row>
    <row r="13" s="1" customFormat="1" ht="19.5" customHeight="1" spans="1:12">
      <c r="A13" s="12">
        <v>9</v>
      </c>
      <c r="B13" s="12" t="s">
        <v>22</v>
      </c>
      <c r="C13" s="12">
        <v>8</v>
      </c>
      <c r="D13" s="12">
        <v>107</v>
      </c>
      <c r="E13" s="12">
        <v>120</v>
      </c>
      <c r="F13" s="12">
        <v>29.7</v>
      </c>
      <c r="G13" s="12">
        <v>63</v>
      </c>
      <c r="H13" s="39" t="s">
        <v>14</v>
      </c>
      <c r="I13" s="12">
        <v>150</v>
      </c>
      <c r="J13" s="39" t="s">
        <v>14</v>
      </c>
      <c r="K13" s="43">
        <f>10*C13*D13/L5</f>
        <v>1.74676053463932</v>
      </c>
      <c r="L13" s="45"/>
    </row>
    <row r="14" s="1" customFormat="1" ht="19.5" customHeight="1" spans="1:12">
      <c r="A14" s="12">
        <v>10</v>
      </c>
      <c r="B14" s="12" t="s">
        <v>23</v>
      </c>
      <c r="C14" s="12">
        <v>1</v>
      </c>
      <c r="D14" s="12">
        <v>112</v>
      </c>
      <c r="E14" s="12">
        <v>125.5</v>
      </c>
      <c r="F14" s="12">
        <v>31.3</v>
      </c>
      <c r="G14" s="12">
        <v>65</v>
      </c>
      <c r="H14" s="39" t="s">
        <v>14</v>
      </c>
      <c r="I14" s="12">
        <v>150</v>
      </c>
      <c r="J14" s="39" t="s">
        <v>14</v>
      </c>
      <c r="K14" s="43">
        <f>10*C14*D14/L5</f>
        <v>0.228548107335986</v>
      </c>
      <c r="L14" s="45"/>
    </row>
    <row r="15" s="1" customFormat="1" ht="19.5" customHeight="1" spans="1:12">
      <c r="A15" s="12">
        <v>11</v>
      </c>
      <c r="B15" s="12" t="s">
        <v>24</v>
      </c>
      <c r="C15" s="12">
        <v>3</v>
      </c>
      <c r="D15" s="12">
        <v>118</v>
      </c>
      <c r="E15" s="12">
        <v>132</v>
      </c>
      <c r="F15" s="12">
        <v>33.8</v>
      </c>
      <c r="G15" s="12">
        <v>66</v>
      </c>
      <c r="H15" s="39" t="s">
        <v>14</v>
      </c>
      <c r="I15" s="12">
        <v>150</v>
      </c>
      <c r="J15" s="39" t="s">
        <v>14</v>
      </c>
      <c r="K15" s="43">
        <f>10*C15*D15/L5</f>
        <v>0.722375267829813</v>
      </c>
      <c r="L15" s="45"/>
    </row>
    <row r="16" s="1" customFormat="1" ht="19.5" customHeight="1" spans="1:12">
      <c r="A16" s="12">
        <v>12</v>
      </c>
      <c r="B16" s="12" t="s">
        <v>25</v>
      </c>
      <c r="C16" s="12">
        <v>3</v>
      </c>
      <c r="D16" s="12">
        <v>123</v>
      </c>
      <c r="E16" s="12">
        <v>138</v>
      </c>
      <c r="F16" s="12">
        <v>34.2</v>
      </c>
      <c r="G16" s="12">
        <v>66</v>
      </c>
      <c r="H16" s="39" t="s">
        <v>14</v>
      </c>
      <c r="I16" s="12">
        <v>150</v>
      </c>
      <c r="J16" s="39" t="s">
        <v>14</v>
      </c>
      <c r="K16" s="43">
        <f>10*C16*D16/L5</f>
        <v>0.752984389348026</v>
      </c>
      <c r="L16" s="45"/>
    </row>
    <row r="17" s="1" customFormat="1" ht="19.5" customHeight="1" spans="1:12">
      <c r="A17" s="12">
        <v>13</v>
      </c>
      <c r="B17" s="12" t="s">
        <v>26</v>
      </c>
      <c r="C17" s="12">
        <v>1</v>
      </c>
      <c r="D17" s="12">
        <v>130</v>
      </c>
      <c r="E17" s="12">
        <v>145.5</v>
      </c>
      <c r="F17" s="12">
        <v>35.4</v>
      </c>
      <c r="G17" s="12">
        <v>66</v>
      </c>
      <c r="H17" s="39" t="s">
        <v>14</v>
      </c>
      <c r="I17" s="12">
        <v>150</v>
      </c>
      <c r="J17" s="39" t="s">
        <v>14</v>
      </c>
      <c r="K17" s="43">
        <f>10*C17*D17/L5</f>
        <v>0.265279053157841</v>
      </c>
      <c r="L17" s="45"/>
    </row>
    <row r="18" s="1" customFormat="1" ht="19.5" customHeight="1" spans="1:12">
      <c r="A18" s="12"/>
      <c r="B18" s="12"/>
      <c r="C18" s="12">
        <f>SUM(C5:C17)</f>
        <v>53</v>
      </c>
      <c r="D18" s="12"/>
      <c r="E18" s="12"/>
      <c r="F18" s="12"/>
      <c r="G18" s="12"/>
      <c r="H18" s="12"/>
      <c r="I18" s="46" t="s">
        <v>27</v>
      </c>
      <c r="J18" s="46"/>
      <c r="K18" s="47" t="s">
        <v>28</v>
      </c>
      <c r="L18" s="45"/>
    </row>
    <row r="19" s="1" customFormat="1" ht="33" customHeight="1" spans="1:12">
      <c r="A19" s="12">
        <v>14</v>
      </c>
      <c r="B19" s="12" t="s">
        <v>29</v>
      </c>
      <c r="C19" s="12">
        <v>29</v>
      </c>
      <c r="D19" s="12">
        <v>2.2</v>
      </c>
      <c r="E19" s="12">
        <v>2.5</v>
      </c>
      <c r="F19" s="12">
        <v>0.025</v>
      </c>
      <c r="G19" s="12">
        <v>28</v>
      </c>
      <c r="H19" s="12">
        <v>6</v>
      </c>
      <c r="I19" s="12">
        <v>30</v>
      </c>
      <c r="J19" s="12" t="s">
        <v>30</v>
      </c>
      <c r="K19" s="48">
        <f>10*C19*D19/L19</f>
        <v>0.121394322246746</v>
      </c>
      <c r="L19" s="45">
        <f>C19*D19+C20*D20+C21*D21+C22*D22+C23*D23+C24*D24+C25*D25+C26*D26+C27*D27+C28*D28+C29*D29+C30*D30+C31*D31</f>
        <v>5255.6</v>
      </c>
    </row>
    <row r="20" s="1" customFormat="1" ht="33" customHeight="1" spans="1:12">
      <c r="A20" s="12">
        <v>15</v>
      </c>
      <c r="B20" s="12" t="s">
        <v>31</v>
      </c>
      <c r="C20" s="12">
        <v>323</v>
      </c>
      <c r="D20" s="12">
        <v>2.8</v>
      </c>
      <c r="E20" s="12">
        <v>3.2</v>
      </c>
      <c r="F20" s="12">
        <v>0.025</v>
      </c>
      <c r="G20" s="12">
        <v>29</v>
      </c>
      <c r="H20" s="12">
        <v>6.3</v>
      </c>
      <c r="I20" s="12">
        <v>30</v>
      </c>
      <c r="J20" s="12" t="s">
        <v>30</v>
      </c>
      <c r="K20" s="48">
        <f>10*C20*D20/L19</f>
        <v>1.72083111347896</v>
      </c>
      <c r="L20" s="45"/>
    </row>
    <row r="21" s="1" customFormat="1" ht="33" customHeight="1" spans="1:12">
      <c r="A21" s="12">
        <v>16</v>
      </c>
      <c r="B21" s="12" t="s">
        <v>32</v>
      </c>
      <c r="C21" s="12">
        <v>1149</v>
      </c>
      <c r="D21" s="12">
        <v>3.2</v>
      </c>
      <c r="E21" s="12">
        <v>3.6</v>
      </c>
      <c r="F21" s="12">
        <v>0.029</v>
      </c>
      <c r="G21" s="12">
        <v>29</v>
      </c>
      <c r="H21" s="12">
        <v>7.8</v>
      </c>
      <c r="I21" s="12">
        <v>30</v>
      </c>
      <c r="J21" s="12" t="s">
        <v>30</v>
      </c>
      <c r="K21" s="48">
        <f>10*C21*D21/L19</f>
        <v>6.99596620747393</v>
      </c>
      <c r="L21" s="45"/>
    </row>
    <row r="22" s="1" customFormat="1" ht="33" customHeight="1" spans="1:12">
      <c r="A22" s="12">
        <v>17</v>
      </c>
      <c r="B22" s="12" t="s">
        <v>33</v>
      </c>
      <c r="C22" s="12">
        <v>87</v>
      </c>
      <c r="D22" s="12">
        <v>3.6</v>
      </c>
      <c r="E22" s="12">
        <v>4</v>
      </c>
      <c r="F22" s="12">
        <v>0.029</v>
      </c>
      <c r="G22" s="12">
        <v>29</v>
      </c>
      <c r="H22" s="12">
        <v>7.8</v>
      </c>
      <c r="I22" s="12">
        <v>30</v>
      </c>
      <c r="J22" s="12" t="s">
        <v>30</v>
      </c>
      <c r="K22" s="48">
        <f>10*C22*D22/L19</f>
        <v>0.595935763756755</v>
      </c>
      <c r="L22" s="45"/>
    </row>
    <row r="23" s="1" customFormat="1" ht="33" customHeight="1" spans="1:12">
      <c r="A23" s="12">
        <v>18</v>
      </c>
      <c r="B23" s="12" t="s">
        <v>34</v>
      </c>
      <c r="C23" s="12">
        <v>20</v>
      </c>
      <c r="D23" s="12">
        <v>4</v>
      </c>
      <c r="E23" s="12">
        <v>4.5</v>
      </c>
      <c r="F23" s="12">
        <v>0.04</v>
      </c>
      <c r="G23" s="12">
        <v>32</v>
      </c>
      <c r="H23" s="12">
        <v>9</v>
      </c>
      <c r="I23" s="12">
        <v>50</v>
      </c>
      <c r="J23" s="12" t="s">
        <v>30</v>
      </c>
      <c r="K23" s="48">
        <f>10*C23*D23/L19</f>
        <v>0.152218585889337</v>
      </c>
      <c r="L23" s="45"/>
    </row>
    <row r="24" s="1" customFormat="1" ht="33" customHeight="1" spans="1:12">
      <c r="A24" s="12">
        <v>19</v>
      </c>
      <c r="B24" s="12" t="s">
        <v>35</v>
      </c>
      <c r="C24" s="12">
        <v>2</v>
      </c>
      <c r="D24" s="12">
        <v>5</v>
      </c>
      <c r="E24" s="12">
        <v>5.6</v>
      </c>
      <c r="F24" s="12">
        <v>0.054</v>
      </c>
      <c r="G24" s="12">
        <v>35</v>
      </c>
      <c r="H24" s="12">
        <v>15</v>
      </c>
      <c r="I24" s="12">
        <v>50</v>
      </c>
      <c r="J24" s="12" t="s">
        <v>30</v>
      </c>
      <c r="K24" s="48">
        <f>10*C24*D24/L19</f>
        <v>0.0190273232361671</v>
      </c>
      <c r="L24" s="45"/>
    </row>
    <row r="25" s="1" customFormat="1" ht="33" customHeight="1" spans="1:12">
      <c r="A25" s="12">
        <v>20</v>
      </c>
      <c r="B25" s="12" t="s">
        <v>36</v>
      </c>
      <c r="C25" s="12">
        <v>5</v>
      </c>
      <c r="D25" s="12">
        <v>6.3</v>
      </c>
      <c r="E25" s="12">
        <v>7.1</v>
      </c>
      <c r="F25" s="12">
        <v>0.064</v>
      </c>
      <c r="G25" s="12">
        <v>35</v>
      </c>
      <c r="H25" s="12">
        <v>17</v>
      </c>
      <c r="I25" s="12">
        <v>50</v>
      </c>
      <c r="J25" s="12" t="s">
        <v>30</v>
      </c>
      <c r="K25" s="48">
        <f>10*C25*D25/L19</f>
        <v>0.0599360681939265</v>
      </c>
      <c r="L25" s="45"/>
    </row>
    <row r="26" s="1" customFormat="1" ht="33" customHeight="1" spans="1:12">
      <c r="A26" s="12">
        <v>21</v>
      </c>
      <c r="B26" s="12" t="s">
        <v>37</v>
      </c>
      <c r="C26" s="12">
        <v>2</v>
      </c>
      <c r="D26" s="12">
        <v>5</v>
      </c>
      <c r="E26" s="12">
        <v>5.6</v>
      </c>
      <c r="F26" s="12">
        <v>0.07</v>
      </c>
      <c r="G26" s="12">
        <v>35</v>
      </c>
      <c r="H26" s="12">
        <v>14.5</v>
      </c>
      <c r="I26" s="12">
        <v>80</v>
      </c>
      <c r="J26" s="12" t="s">
        <v>30</v>
      </c>
      <c r="K26" s="48">
        <f>10*C26*D26/L19</f>
        <v>0.0190273232361671</v>
      </c>
      <c r="L26" s="45"/>
    </row>
    <row r="27" s="1" customFormat="1" ht="33" customHeight="1" spans="1:12">
      <c r="A27" s="12">
        <v>22</v>
      </c>
      <c r="B27" s="12" t="s">
        <v>38</v>
      </c>
      <c r="C27" s="12">
        <v>3</v>
      </c>
      <c r="D27" s="12">
        <v>5.6</v>
      </c>
      <c r="E27" s="12">
        <v>6.3</v>
      </c>
      <c r="F27" s="12">
        <v>0.07</v>
      </c>
      <c r="G27" s="12">
        <v>35</v>
      </c>
      <c r="H27" s="12">
        <v>14.5</v>
      </c>
      <c r="I27" s="12">
        <v>80</v>
      </c>
      <c r="J27" s="12" t="s">
        <v>30</v>
      </c>
      <c r="K27" s="48">
        <f>10*C27*D27/L19</f>
        <v>0.0319659030367608</v>
      </c>
      <c r="L27" s="45"/>
    </row>
    <row r="28" s="1" customFormat="1" ht="33" customHeight="1" spans="1:12">
      <c r="A28" s="12">
        <v>23</v>
      </c>
      <c r="B28" s="12" t="s">
        <v>39</v>
      </c>
      <c r="C28" s="12">
        <v>3</v>
      </c>
      <c r="D28" s="12">
        <v>6.3</v>
      </c>
      <c r="E28" s="12">
        <v>7.1</v>
      </c>
      <c r="F28" s="12">
        <v>0.096</v>
      </c>
      <c r="G28" s="12">
        <v>36</v>
      </c>
      <c r="H28" s="12">
        <v>19.1</v>
      </c>
      <c r="I28" s="12">
        <v>80</v>
      </c>
      <c r="J28" s="12" t="s">
        <v>30</v>
      </c>
      <c r="K28" s="48">
        <f>10*C28*D28/L19</f>
        <v>0.0359616409163559</v>
      </c>
      <c r="L28" s="45"/>
    </row>
    <row r="29" s="1" customFormat="1" ht="33" customHeight="1" spans="1:12">
      <c r="A29" s="12">
        <v>24</v>
      </c>
      <c r="B29" s="12" t="s">
        <v>40</v>
      </c>
      <c r="C29" s="12">
        <v>2</v>
      </c>
      <c r="D29" s="12">
        <v>7.1</v>
      </c>
      <c r="E29" s="12">
        <v>8</v>
      </c>
      <c r="F29" s="12">
        <v>0.096</v>
      </c>
      <c r="G29" s="12">
        <v>36</v>
      </c>
      <c r="H29" s="12">
        <v>19.1</v>
      </c>
      <c r="I29" s="12">
        <v>80</v>
      </c>
      <c r="J29" s="12" t="s">
        <v>30</v>
      </c>
      <c r="K29" s="48">
        <f>10*C29*D29/L19</f>
        <v>0.0270187989953573</v>
      </c>
      <c r="L29" s="45"/>
    </row>
    <row r="30" s="1" customFormat="1" ht="33" customHeight="1" spans="1:12">
      <c r="A30" s="12">
        <v>25</v>
      </c>
      <c r="B30" s="12" t="s">
        <v>41</v>
      </c>
      <c r="C30" s="12">
        <v>7</v>
      </c>
      <c r="D30" s="12">
        <v>8</v>
      </c>
      <c r="E30" s="12">
        <v>9</v>
      </c>
      <c r="F30" s="12">
        <v>0.1</v>
      </c>
      <c r="G30" s="12">
        <v>36</v>
      </c>
      <c r="H30" s="12">
        <v>20</v>
      </c>
      <c r="I30" s="12">
        <v>80</v>
      </c>
      <c r="J30" s="12" t="s">
        <v>30</v>
      </c>
      <c r="K30" s="48">
        <f>10*C30*D30/L19</f>
        <v>0.106553010122536</v>
      </c>
      <c r="L30" s="45"/>
    </row>
    <row r="31" s="1" customFormat="1" ht="33" customHeight="1" spans="1:12">
      <c r="A31" s="12">
        <v>26</v>
      </c>
      <c r="B31" s="12" t="s">
        <v>42</v>
      </c>
      <c r="C31" s="12">
        <v>6</v>
      </c>
      <c r="D31" s="12">
        <v>10</v>
      </c>
      <c r="E31" s="12">
        <v>11.2</v>
      </c>
      <c r="F31" s="12">
        <v>0.13</v>
      </c>
      <c r="G31" s="12">
        <v>38</v>
      </c>
      <c r="H31" s="12">
        <v>28.33</v>
      </c>
      <c r="I31" s="12">
        <v>80</v>
      </c>
      <c r="J31" s="12" t="s">
        <v>30</v>
      </c>
      <c r="K31" s="48">
        <f>10*C31*D31/L19</f>
        <v>0.114163939417003</v>
      </c>
      <c r="L31" s="45"/>
    </row>
    <row r="32" ht="20.25" customHeight="1" spans="1:12">
      <c r="A32" s="10"/>
      <c r="B32" s="13"/>
      <c r="C32" s="14">
        <f>SUM(C19:C31)</f>
        <v>1638</v>
      </c>
      <c r="D32" s="14"/>
      <c r="E32" s="14"/>
      <c r="F32" s="14"/>
      <c r="G32" s="14"/>
      <c r="H32" s="14"/>
      <c r="I32" s="10" t="s">
        <v>43</v>
      </c>
      <c r="J32" s="10"/>
      <c r="K32" s="10" t="s">
        <v>28</v>
      </c>
      <c r="L32" s="45"/>
    </row>
    <row r="33" ht="21" customHeight="1" spans="1:12">
      <c r="A33" s="15" t="s">
        <v>44</v>
      </c>
      <c r="B33" s="16"/>
      <c r="C33" s="16"/>
      <c r="D33" s="16"/>
      <c r="E33" s="16"/>
      <c r="F33" s="16"/>
      <c r="G33" s="16"/>
      <c r="H33" s="16"/>
      <c r="I33" s="16"/>
      <c r="J33" s="49"/>
      <c r="K33" s="10" t="s">
        <v>45</v>
      </c>
      <c r="L33" s="45"/>
    </row>
    <row r="34" ht="42.75" customHeight="1" spans="1:12">
      <c r="A34" s="17" t="s">
        <v>46</v>
      </c>
      <c r="B34" s="18"/>
      <c r="C34" s="18"/>
      <c r="D34" s="18"/>
      <c r="E34" s="18"/>
      <c r="F34" s="18"/>
      <c r="G34" s="18"/>
      <c r="H34" s="18"/>
      <c r="I34" s="18"/>
      <c r="J34" s="50"/>
      <c r="K34" s="10" t="s">
        <v>12</v>
      </c>
      <c r="L34" s="45"/>
    </row>
    <row r="35" ht="45.75" customHeight="1" spans="1:12">
      <c r="A35" s="12" t="s">
        <v>47</v>
      </c>
      <c r="B35" s="19" t="s">
        <v>48</v>
      </c>
      <c r="C35" s="12" t="s">
        <v>49</v>
      </c>
      <c r="D35" s="20" t="s">
        <v>50</v>
      </c>
      <c r="E35" s="40"/>
      <c r="F35" s="40"/>
      <c r="G35" s="40"/>
      <c r="H35" s="40"/>
      <c r="I35" s="40"/>
      <c r="J35" s="51"/>
      <c r="K35" s="12" t="s">
        <v>51</v>
      </c>
      <c r="L35" s="45"/>
    </row>
    <row r="36" ht="51" customHeight="1" spans="1:12">
      <c r="A36" s="12" t="s">
        <v>52</v>
      </c>
      <c r="B36" s="21"/>
      <c r="C36" s="12" t="s">
        <v>53</v>
      </c>
      <c r="D36" s="20" t="s">
        <v>54</v>
      </c>
      <c r="E36" s="40"/>
      <c r="F36" s="40"/>
      <c r="G36" s="40"/>
      <c r="H36" s="40"/>
      <c r="I36" s="40"/>
      <c r="J36" s="51"/>
      <c r="K36" s="12" t="s">
        <v>55</v>
      </c>
      <c r="L36" s="45"/>
    </row>
    <row r="37" ht="52" customHeight="1" spans="1:12">
      <c r="A37" s="12" t="s">
        <v>56</v>
      </c>
      <c r="B37" s="12" t="s">
        <v>57</v>
      </c>
      <c r="C37" s="12" t="s">
        <v>58</v>
      </c>
      <c r="D37" s="20" t="s">
        <v>59</v>
      </c>
      <c r="E37" s="40"/>
      <c r="F37" s="40"/>
      <c r="G37" s="40"/>
      <c r="H37" s="40"/>
      <c r="I37" s="40"/>
      <c r="J37" s="51"/>
      <c r="K37" s="12" t="s">
        <v>55</v>
      </c>
      <c r="L37" s="45"/>
    </row>
    <row r="38" ht="36.75" customHeight="1" spans="1:12">
      <c r="A38" s="12" t="s">
        <v>60</v>
      </c>
      <c r="B38" s="12"/>
      <c r="C38" s="12" t="s">
        <v>61</v>
      </c>
      <c r="D38" s="20" t="s">
        <v>62</v>
      </c>
      <c r="E38" s="40"/>
      <c r="F38" s="40"/>
      <c r="G38" s="40"/>
      <c r="H38" s="40"/>
      <c r="I38" s="40"/>
      <c r="J38" s="51"/>
      <c r="K38" s="12" t="s">
        <v>51</v>
      </c>
      <c r="L38" s="45"/>
    </row>
    <row r="39" ht="36.75" customHeight="1" spans="1:12">
      <c r="A39" s="12" t="s">
        <v>63</v>
      </c>
      <c r="B39" s="12"/>
      <c r="C39" s="12" t="s">
        <v>64</v>
      </c>
      <c r="D39" s="20" t="s">
        <v>65</v>
      </c>
      <c r="E39" s="40"/>
      <c r="F39" s="40"/>
      <c r="G39" s="40"/>
      <c r="H39" s="40"/>
      <c r="I39" s="40"/>
      <c r="J39" s="51"/>
      <c r="K39" s="12" t="s">
        <v>51</v>
      </c>
      <c r="L39" s="45"/>
    </row>
    <row r="40" ht="37" customHeight="1" spans="1:12">
      <c r="A40" s="12" t="s">
        <v>66</v>
      </c>
      <c r="B40" s="22" t="s">
        <v>67</v>
      </c>
      <c r="C40" s="12" t="s">
        <v>68</v>
      </c>
      <c r="D40" s="20" t="s">
        <v>69</v>
      </c>
      <c r="E40" s="40"/>
      <c r="F40" s="40"/>
      <c r="G40" s="40"/>
      <c r="H40" s="40"/>
      <c r="I40" s="40"/>
      <c r="J40" s="51"/>
      <c r="K40" s="12" t="s">
        <v>51</v>
      </c>
      <c r="L40" s="45"/>
    </row>
    <row r="41" ht="53" customHeight="1" spans="1:12">
      <c r="A41" s="12" t="s">
        <v>70</v>
      </c>
      <c r="B41" s="23"/>
      <c r="C41" s="12" t="s">
        <v>71</v>
      </c>
      <c r="D41" s="20" t="s">
        <v>72</v>
      </c>
      <c r="E41" s="40"/>
      <c r="F41" s="40"/>
      <c r="G41" s="40"/>
      <c r="H41" s="40"/>
      <c r="I41" s="40"/>
      <c r="J41" s="51"/>
      <c r="K41" s="12" t="s">
        <v>51</v>
      </c>
      <c r="L41" s="45"/>
    </row>
    <row r="42" ht="37" customHeight="1" spans="1:12">
      <c r="A42" s="12" t="s">
        <v>73</v>
      </c>
      <c r="B42" s="23"/>
      <c r="C42" s="12" t="s">
        <v>74</v>
      </c>
      <c r="D42" s="24" t="s">
        <v>75</v>
      </c>
      <c r="E42" s="41"/>
      <c r="F42" s="41"/>
      <c r="G42" s="41"/>
      <c r="H42" s="41"/>
      <c r="I42" s="41"/>
      <c r="J42" s="52"/>
      <c r="K42" s="12" t="s">
        <v>51</v>
      </c>
      <c r="L42" s="45"/>
    </row>
    <row r="43" ht="59" customHeight="1" spans="1:12">
      <c r="A43" s="12" t="s">
        <v>76</v>
      </c>
      <c r="B43" s="23"/>
      <c r="C43" s="12" t="s">
        <v>77</v>
      </c>
      <c r="D43" s="24" t="s">
        <v>78</v>
      </c>
      <c r="E43" s="41"/>
      <c r="F43" s="41"/>
      <c r="G43" s="41"/>
      <c r="H43" s="41"/>
      <c r="I43" s="41"/>
      <c r="J43" s="52"/>
      <c r="K43" s="12" t="s">
        <v>51</v>
      </c>
      <c r="L43" s="45"/>
    </row>
    <row r="44" ht="66" customHeight="1" spans="1:12">
      <c r="A44" s="12" t="s">
        <v>79</v>
      </c>
      <c r="B44" s="19" t="s">
        <v>80</v>
      </c>
      <c r="C44" s="12" t="s">
        <v>81</v>
      </c>
      <c r="D44" s="25" t="s">
        <v>82</v>
      </c>
      <c r="E44" s="30"/>
      <c r="F44" s="30"/>
      <c r="G44" s="30"/>
      <c r="H44" s="30"/>
      <c r="I44" s="30"/>
      <c r="J44" s="53"/>
      <c r="K44" s="12" t="s">
        <v>55</v>
      </c>
      <c r="L44" s="45"/>
    </row>
    <row r="45" ht="52" customHeight="1" spans="1:12">
      <c r="A45" s="12" t="s">
        <v>83</v>
      </c>
      <c r="B45" s="26"/>
      <c r="C45" s="12" t="s">
        <v>84</v>
      </c>
      <c r="D45" s="25" t="s">
        <v>85</v>
      </c>
      <c r="E45" s="30"/>
      <c r="F45" s="30"/>
      <c r="G45" s="30"/>
      <c r="H45" s="30"/>
      <c r="I45" s="30"/>
      <c r="J45" s="53"/>
      <c r="K45" s="12" t="s">
        <v>55</v>
      </c>
      <c r="L45" s="45"/>
    </row>
    <row r="46" ht="44" customHeight="1" spans="1:12">
      <c r="A46" s="12" t="s">
        <v>86</v>
      </c>
      <c r="B46" s="26"/>
      <c r="C46" s="12" t="s">
        <v>87</v>
      </c>
      <c r="D46" s="24" t="s">
        <v>88</v>
      </c>
      <c r="E46" s="41"/>
      <c r="F46" s="41"/>
      <c r="G46" s="41"/>
      <c r="H46" s="41"/>
      <c r="I46" s="41"/>
      <c r="J46" s="52"/>
      <c r="K46" s="12" t="s">
        <v>55</v>
      </c>
      <c r="L46" s="45"/>
    </row>
    <row r="47" ht="44" customHeight="1" spans="1:12">
      <c r="A47" s="12"/>
      <c r="B47" s="26" t="s">
        <v>89</v>
      </c>
      <c r="C47" s="19" t="s">
        <v>90</v>
      </c>
      <c r="D47" s="24" t="s">
        <v>91</v>
      </c>
      <c r="E47" s="41"/>
      <c r="F47" s="41"/>
      <c r="G47" s="41"/>
      <c r="H47" s="41"/>
      <c r="I47" s="41"/>
      <c r="J47" s="52"/>
      <c r="K47" s="12" t="s">
        <v>92</v>
      </c>
      <c r="L47" s="45"/>
    </row>
    <row r="48" ht="71" customHeight="1" spans="1:12">
      <c r="A48" s="12" t="s">
        <v>93</v>
      </c>
      <c r="B48" s="26"/>
      <c r="C48" s="21"/>
      <c r="D48" s="25" t="s">
        <v>94</v>
      </c>
      <c r="E48" s="30"/>
      <c r="F48" s="30"/>
      <c r="G48" s="30"/>
      <c r="H48" s="30"/>
      <c r="I48" s="30"/>
      <c r="J48" s="53"/>
      <c r="K48" s="12" t="s">
        <v>95</v>
      </c>
      <c r="L48" s="45"/>
    </row>
    <row r="49" ht="58" customHeight="1" spans="1:12">
      <c r="A49" s="12" t="s">
        <v>96</v>
      </c>
      <c r="B49" s="26"/>
      <c r="C49" s="12" t="s">
        <v>97</v>
      </c>
      <c r="D49" s="25" t="s">
        <v>98</v>
      </c>
      <c r="E49" s="30"/>
      <c r="F49" s="30"/>
      <c r="G49" s="30"/>
      <c r="H49" s="30"/>
      <c r="I49" s="30"/>
      <c r="J49" s="53"/>
      <c r="K49" s="12" t="s">
        <v>51</v>
      </c>
      <c r="L49" s="45"/>
    </row>
    <row r="50" ht="58" customHeight="1" spans="1:12">
      <c r="A50" s="12" t="s">
        <v>99</v>
      </c>
      <c r="B50" s="21"/>
      <c r="C50" s="12" t="s">
        <v>100</v>
      </c>
      <c r="D50" s="27" t="s">
        <v>101</v>
      </c>
      <c r="E50" s="42"/>
      <c r="F50" s="42"/>
      <c r="G50" s="42"/>
      <c r="H50" s="42"/>
      <c r="I50" s="42"/>
      <c r="J50" s="54"/>
      <c r="K50" s="12" t="s">
        <v>51</v>
      </c>
      <c r="L50" s="45"/>
    </row>
    <row r="51" ht="51.75" customHeight="1" spans="1:12">
      <c r="A51" s="15" t="s">
        <v>102</v>
      </c>
      <c r="B51" s="16"/>
      <c r="C51" s="16"/>
      <c r="D51" s="16"/>
      <c r="E51" s="16"/>
      <c r="F51" s="16"/>
      <c r="G51" s="16"/>
      <c r="H51" s="16"/>
      <c r="I51" s="16"/>
      <c r="J51" s="49"/>
      <c r="K51" s="10" t="s">
        <v>103</v>
      </c>
      <c r="L51" s="45"/>
    </row>
    <row r="52" ht="24.75" customHeight="1" spans="1:12">
      <c r="A52" s="17" t="s">
        <v>104</v>
      </c>
      <c r="B52" s="18"/>
      <c r="C52" s="18"/>
      <c r="D52" s="18"/>
      <c r="E52" s="18"/>
      <c r="F52" s="18"/>
      <c r="G52" s="18"/>
      <c r="H52" s="18"/>
      <c r="I52" s="18"/>
      <c r="J52" s="18"/>
      <c r="K52" s="50"/>
      <c r="L52" s="45"/>
    </row>
    <row r="53" ht="64" customHeight="1" spans="1:12">
      <c r="A53" s="28" t="s">
        <v>105</v>
      </c>
      <c r="B53" s="29" t="s">
        <v>106</v>
      </c>
      <c r="C53" s="25" t="s">
        <v>107</v>
      </c>
      <c r="D53" s="30"/>
      <c r="E53" s="30"/>
      <c r="F53" s="30"/>
      <c r="G53" s="30"/>
      <c r="H53" s="30"/>
      <c r="I53" s="30"/>
      <c r="J53" s="30"/>
      <c r="K53" s="53"/>
      <c r="L53" s="45"/>
    </row>
    <row r="54" ht="70" customHeight="1" spans="1:12">
      <c r="A54" s="28"/>
      <c r="B54" s="31" t="s">
        <v>108</v>
      </c>
      <c r="C54" s="32" t="s">
        <v>109</v>
      </c>
      <c r="D54" s="33"/>
      <c r="E54" s="33"/>
      <c r="F54" s="33"/>
      <c r="G54" s="33"/>
      <c r="H54" s="33"/>
      <c r="I54" s="33"/>
      <c r="J54" s="33"/>
      <c r="K54" s="55"/>
      <c r="L54" s="45"/>
    </row>
    <row r="55" ht="54" customHeight="1" spans="1:12">
      <c r="A55" s="28"/>
      <c r="B55" s="34"/>
      <c r="C55" s="35" t="s">
        <v>110</v>
      </c>
      <c r="D55" s="36"/>
      <c r="E55" s="36"/>
      <c r="F55" s="36"/>
      <c r="G55" s="36"/>
      <c r="H55" s="36"/>
      <c r="I55" s="36"/>
      <c r="J55" s="36"/>
      <c r="K55" s="56"/>
      <c r="L55" s="45"/>
    </row>
    <row r="56" ht="54" customHeight="1" spans="1:12">
      <c r="A56" s="28"/>
      <c r="B56" s="29" t="s">
        <v>111</v>
      </c>
      <c r="C56" s="37" t="s">
        <v>112</v>
      </c>
      <c r="D56" s="37"/>
      <c r="E56" s="37"/>
      <c r="F56" s="37"/>
      <c r="G56" s="37"/>
      <c r="H56" s="37"/>
      <c r="I56" s="37"/>
      <c r="J56" s="37"/>
      <c r="K56" s="37"/>
      <c r="L56" s="45"/>
    </row>
    <row r="57" ht="37" customHeight="1" spans="1:12">
      <c r="A57" s="28"/>
      <c r="B57" s="29" t="s">
        <v>113</v>
      </c>
      <c r="C57" s="25" t="s">
        <v>114</v>
      </c>
      <c r="D57" s="30"/>
      <c r="E57" s="30"/>
      <c r="F57" s="30"/>
      <c r="G57" s="30"/>
      <c r="H57" s="30"/>
      <c r="I57" s="30"/>
      <c r="J57" s="30"/>
      <c r="K57" s="53"/>
      <c r="L57" s="45"/>
    </row>
    <row r="58" ht="45" customHeight="1" spans="1:12">
      <c r="A58" s="28"/>
      <c r="B58" s="29" t="s">
        <v>115</v>
      </c>
      <c r="C58" s="25" t="s">
        <v>116</v>
      </c>
      <c r="D58" s="30"/>
      <c r="E58" s="30"/>
      <c r="F58" s="30"/>
      <c r="G58" s="30"/>
      <c r="H58" s="30"/>
      <c r="I58" s="30"/>
      <c r="J58" s="30"/>
      <c r="K58" s="53"/>
      <c r="L58" s="45"/>
    </row>
    <row r="59" ht="22.5" customHeight="1" spans="1:12">
      <c r="A59" s="28">
        <v>1</v>
      </c>
      <c r="B59" s="38" t="s">
        <v>117</v>
      </c>
      <c r="C59" s="38" t="s">
        <v>14</v>
      </c>
      <c r="D59" s="38" t="s">
        <v>118</v>
      </c>
      <c r="E59" s="38">
        <v>26000</v>
      </c>
      <c r="F59" s="43"/>
      <c r="G59" s="43"/>
      <c r="H59" s="43"/>
      <c r="I59" s="43"/>
      <c r="J59" s="43"/>
      <c r="K59" s="57"/>
      <c r="L59" s="45"/>
    </row>
    <row r="60" ht="18.75" customHeight="1" spans="1:12">
      <c r="A60" s="28">
        <v>2</v>
      </c>
      <c r="B60" s="38" t="s">
        <v>119</v>
      </c>
      <c r="C60" s="38" t="s">
        <v>14</v>
      </c>
      <c r="D60" s="38" t="s">
        <v>118</v>
      </c>
      <c r="E60" s="38">
        <f>E91*5</f>
        <v>8340</v>
      </c>
      <c r="F60" s="43"/>
      <c r="G60" s="43"/>
      <c r="H60" s="43"/>
      <c r="I60" s="43"/>
      <c r="J60" s="43"/>
      <c r="K60" s="57"/>
      <c r="L60" s="45"/>
    </row>
    <row r="61" ht="20.25" customHeight="1" spans="1:12">
      <c r="A61" s="28">
        <v>3</v>
      </c>
      <c r="B61" s="38" t="s">
        <v>120</v>
      </c>
      <c r="C61" s="39" t="s">
        <v>121</v>
      </c>
      <c r="D61" s="38" t="s">
        <v>118</v>
      </c>
      <c r="E61" s="44">
        <v>4308</v>
      </c>
      <c r="F61" s="43"/>
      <c r="G61" s="43"/>
      <c r="H61" s="43"/>
      <c r="I61" s="43"/>
      <c r="J61" s="43"/>
      <c r="K61" s="57"/>
      <c r="L61" s="45"/>
    </row>
    <row r="62" ht="21" customHeight="1" spans="1:12">
      <c r="A62" s="28">
        <v>4</v>
      </c>
      <c r="B62" s="38" t="s">
        <v>120</v>
      </c>
      <c r="C62" s="39" t="s">
        <v>122</v>
      </c>
      <c r="D62" s="38" t="s">
        <v>118</v>
      </c>
      <c r="E62" s="44">
        <v>4762</v>
      </c>
      <c r="F62" s="43"/>
      <c r="G62" s="43"/>
      <c r="H62" s="43"/>
      <c r="I62" s="43"/>
      <c r="J62" s="43"/>
      <c r="K62" s="57"/>
      <c r="L62" s="45"/>
    </row>
    <row r="63" ht="21" customHeight="1" spans="1:12">
      <c r="A63" s="28">
        <v>5</v>
      </c>
      <c r="B63" s="38" t="s">
        <v>120</v>
      </c>
      <c r="C63" s="39" t="s">
        <v>123</v>
      </c>
      <c r="D63" s="38" t="s">
        <v>118</v>
      </c>
      <c r="E63" s="44">
        <v>4996</v>
      </c>
      <c r="F63" s="43"/>
      <c r="G63" s="43"/>
      <c r="H63" s="43"/>
      <c r="I63" s="43"/>
      <c r="J63" s="43"/>
      <c r="K63" s="57"/>
      <c r="L63" s="45"/>
    </row>
    <row r="64" ht="21" customHeight="1" spans="1:12">
      <c r="A64" s="28">
        <v>6</v>
      </c>
      <c r="B64" s="38" t="s">
        <v>120</v>
      </c>
      <c r="C64" s="39" t="s">
        <v>124</v>
      </c>
      <c r="D64" s="38" t="s">
        <v>118</v>
      </c>
      <c r="E64" s="44">
        <v>4241</v>
      </c>
      <c r="F64" s="43"/>
      <c r="G64" s="43"/>
      <c r="H64" s="43"/>
      <c r="I64" s="43"/>
      <c r="J64" s="43"/>
      <c r="K64" s="57"/>
      <c r="L64" s="45"/>
    </row>
    <row r="65" ht="21" customHeight="1" spans="1:12">
      <c r="A65" s="28">
        <v>7</v>
      </c>
      <c r="B65" s="38" t="s">
        <v>120</v>
      </c>
      <c r="C65" s="39" t="s">
        <v>125</v>
      </c>
      <c r="D65" s="38" t="s">
        <v>118</v>
      </c>
      <c r="E65" s="44">
        <v>2786</v>
      </c>
      <c r="F65" s="43"/>
      <c r="G65" s="43"/>
      <c r="H65" s="43"/>
      <c r="I65" s="43"/>
      <c r="J65" s="43"/>
      <c r="K65" s="57"/>
      <c r="L65" s="45"/>
    </row>
    <row r="66" ht="21" customHeight="1" spans="1:12">
      <c r="A66" s="28">
        <v>8</v>
      </c>
      <c r="B66" s="38" t="s">
        <v>120</v>
      </c>
      <c r="C66" s="39" t="s">
        <v>126</v>
      </c>
      <c r="D66" s="38" t="s">
        <v>118</v>
      </c>
      <c r="E66" s="44">
        <v>994</v>
      </c>
      <c r="F66" s="43"/>
      <c r="G66" s="43"/>
      <c r="H66" s="43"/>
      <c r="I66" s="43"/>
      <c r="J66" s="43"/>
      <c r="K66" s="57"/>
      <c r="L66" s="45"/>
    </row>
    <row r="67" ht="21" customHeight="1" spans="1:12">
      <c r="A67" s="28">
        <v>9</v>
      </c>
      <c r="B67" s="38" t="s">
        <v>120</v>
      </c>
      <c r="C67" s="39" t="s">
        <v>127</v>
      </c>
      <c r="D67" s="38" t="s">
        <v>118</v>
      </c>
      <c r="E67" s="44">
        <v>1998</v>
      </c>
      <c r="F67" s="43"/>
      <c r="G67" s="43"/>
      <c r="H67" s="43"/>
      <c r="I67" s="43"/>
      <c r="J67" s="43"/>
      <c r="K67" s="57"/>
      <c r="L67" s="45"/>
    </row>
    <row r="68" ht="21" customHeight="1" spans="1:12">
      <c r="A68" s="28">
        <v>10</v>
      </c>
      <c r="B68" s="38" t="s">
        <v>120</v>
      </c>
      <c r="C68" s="39" t="s">
        <v>128</v>
      </c>
      <c r="D68" s="38" t="s">
        <v>118</v>
      </c>
      <c r="E68" s="44">
        <v>695</v>
      </c>
      <c r="F68" s="43"/>
      <c r="G68" s="43"/>
      <c r="H68" s="43"/>
      <c r="I68" s="43"/>
      <c r="J68" s="43"/>
      <c r="K68" s="57"/>
      <c r="L68" s="45"/>
    </row>
    <row r="69" ht="21" customHeight="1" spans="1:12">
      <c r="A69" s="28">
        <v>11</v>
      </c>
      <c r="B69" s="38" t="s">
        <v>120</v>
      </c>
      <c r="C69" s="39" t="s">
        <v>129</v>
      </c>
      <c r="D69" s="38" t="s">
        <v>118</v>
      </c>
      <c r="E69" s="44">
        <v>1251</v>
      </c>
      <c r="F69" s="43"/>
      <c r="G69" s="43"/>
      <c r="H69" s="43"/>
      <c r="I69" s="43"/>
      <c r="J69" s="43"/>
      <c r="K69" s="57"/>
      <c r="L69" s="45"/>
    </row>
    <row r="70" ht="21" customHeight="1" spans="1:12">
      <c r="A70" s="28">
        <v>12</v>
      </c>
      <c r="B70" s="38" t="s">
        <v>130</v>
      </c>
      <c r="C70" s="39" t="s">
        <v>131</v>
      </c>
      <c r="D70" s="38" t="s">
        <v>118</v>
      </c>
      <c r="E70" s="44">
        <v>4060</v>
      </c>
      <c r="F70" s="43"/>
      <c r="G70" s="43"/>
      <c r="H70" s="43"/>
      <c r="I70" s="43"/>
      <c r="J70" s="43"/>
      <c r="K70" s="57"/>
      <c r="L70" s="45"/>
    </row>
    <row r="71" ht="21" customHeight="1" spans="1:12">
      <c r="A71" s="28">
        <v>13</v>
      </c>
      <c r="B71" s="38" t="s">
        <v>130</v>
      </c>
      <c r="C71" s="39" t="s">
        <v>132</v>
      </c>
      <c r="D71" s="38" t="s">
        <v>118</v>
      </c>
      <c r="E71" s="44">
        <v>1113</v>
      </c>
      <c r="F71" s="43"/>
      <c r="G71" s="43"/>
      <c r="H71" s="43"/>
      <c r="I71" s="43"/>
      <c r="J71" s="43"/>
      <c r="K71" s="57"/>
      <c r="L71" s="45"/>
    </row>
    <row r="72" ht="21" customHeight="1" spans="1:12">
      <c r="A72" s="28">
        <v>14</v>
      </c>
      <c r="B72" s="38" t="s">
        <v>130</v>
      </c>
      <c r="C72" s="39" t="s">
        <v>133</v>
      </c>
      <c r="D72" s="38" t="s">
        <v>118</v>
      </c>
      <c r="E72" s="44">
        <v>106</v>
      </c>
      <c r="F72" s="63"/>
      <c r="G72" s="64"/>
      <c r="H72" s="64"/>
      <c r="I72" s="64"/>
      <c r="J72" s="64"/>
      <c r="K72" s="65"/>
      <c r="L72" s="45"/>
    </row>
    <row r="73" ht="21" customHeight="1" spans="1:12">
      <c r="A73" s="28">
        <v>15</v>
      </c>
      <c r="B73" s="38" t="s">
        <v>134</v>
      </c>
      <c r="C73" s="39" t="s">
        <v>131</v>
      </c>
      <c r="D73" s="38" t="s">
        <v>118</v>
      </c>
      <c r="E73" s="38">
        <f t="shared" ref="E73:E75" si="0">E70</f>
        <v>4060</v>
      </c>
      <c r="F73" s="43"/>
      <c r="G73" s="43"/>
      <c r="H73" s="43"/>
      <c r="I73" s="43"/>
      <c r="J73" s="43"/>
      <c r="K73" s="57"/>
      <c r="L73" s="45"/>
    </row>
    <row r="74" ht="21" customHeight="1" spans="1:12">
      <c r="A74" s="28">
        <v>16</v>
      </c>
      <c r="B74" s="38" t="s">
        <v>134</v>
      </c>
      <c r="C74" s="39" t="s">
        <v>132</v>
      </c>
      <c r="D74" s="38" t="s">
        <v>118</v>
      </c>
      <c r="E74" s="38">
        <f t="shared" si="0"/>
        <v>1113</v>
      </c>
      <c r="F74" s="43"/>
      <c r="G74" s="43"/>
      <c r="H74" s="43"/>
      <c r="I74" s="43"/>
      <c r="J74" s="43"/>
      <c r="K74" s="57"/>
      <c r="L74" s="45"/>
    </row>
    <row r="75" ht="21" customHeight="1" spans="1:12">
      <c r="A75" s="28">
        <v>17</v>
      </c>
      <c r="B75" s="38" t="s">
        <v>134</v>
      </c>
      <c r="C75" s="39" t="s">
        <v>133</v>
      </c>
      <c r="D75" s="38" t="s">
        <v>118</v>
      </c>
      <c r="E75" s="38">
        <f t="shared" si="0"/>
        <v>106</v>
      </c>
      <c r="F75" s="43"/>
      <c r="G75" s="43"/>
      <c r="H75" s="43"/>
      <c r="I75" s="43"/>
      <c r="J75" s="43"/>
      <c r="K75" s="57"/>
      <c r="L75" s="45"/>
    </row>
    <row r="76" ht="21" customHeight="1" spans="1:12">
      <c r="A76" s="28">
        <v>18</v>
      </c>
      <c r="B76" s="38" t="s">
        <v>135</v>
      </c>
      <c r="C76" s="38" t="s">
        <v>136</v>
      </c>
      <c r="D76" s="38" t="s">
        <v>137</v>
      </c>
      <c r="E76" s="38">
        <v>638</v>
      </c>
      <c r="F76" s="43"/>
      <c r="G76" s="43"/>
      <c r="H76" s="43"/>
      <c r="I76" s="43"/>
      <c r="J76" s="43"/>
      <c r="K76" s="57"/>
      <c r="L76" s="45"/>
    </row>
    <row r="77" ht="21" customHeight="1" spans="1:12">
      <c r="A77" s="28">
        <v>19</v>
      </c>
      <c r="B77" s="38" t="s">
        <v>135</v>
      </c>
      <c r="C77" s="38" t="s">
        <v>138</v>
      </c>
      <c r="D77" s="38" t="s">
        <v>137</v>
      </c>
      <c r="E77" s="38">
        <v>538</v>
      </c>
      <c r="F77" s="43"/>
      <c r="G77" s="43"/>
      <c r="H77" s="43"/>
      <c r="I77" s="43"/>
      <c r="J77" s="43"/>
      <c r="K77" s="57"/>
      <c r="L77" s="45"/>
    </row>
    <row r="78" ht="21" customHeight="1" spans="1:12">
      <c r="A78" s="28">
        <v>20</v>
      </c>
      <c r="B78" s="38" t="s">
        <v>135</v>
      </c>
      <c r="C78" s="38" t="s">
        <v>139</v>
      </c>
      <c r="D78" s="38" t="s">
        <v>137</v>
      </c>
      <c r="E78" s="38">
        <v>430</v>
      </c>
      <c r="F78" s="43"/>
      <c r="G78" s="43"/>
      <c r="H78" s="43"/>
      <c r="I78" s="43"/>
      <c r="J78" s="43"/>
      <c r="K78" s="57"/>
      <c r="L78" s="45"/>
    </row>
    <row r="79" ht="21" customHeight="1" spans="1:12">
      <c r="A79" s="28">
        <v>21</v>
      </c>
      <c r="B79" s="38" t="s">
        <v>140</v>
      </c>
      <c r="C79" s="38" t="s">
        <v>141</v>
      </c>
      <c r="D79" s="38" t="s">
        <v>137</v>
      </c>
      <c r="E79" s="38">
        <v>46</v>
      </c>
      <c r="F79" s="43"/>
      <c r="G79" s="43"/>
      <c r="H79" s="43"/>
      <c r="I79" s="43"/>
      <c r="J79" s="43"/>
      <c r="K79" s="57"/>
      <c r="L79" s="45"/>
    </row>
    <row r="80" ht="21" customHeight="1" spans="1:12">
      <c r="A80" s="28">
        <v>22</v>
      </c>
      <c r="B80" s="38" t="s">
        <v>140</v>
      </c>
      <c r="C80" s="38" t="s">
        <v>142</v>
      </c>
      <c r="D80" s="38" t="s">
        <v>137</v>
      </c>
      <c r="E80" s="38">
        <v>1</v>
      </c>
      <c r="F80" s="43"/>
      <c r="G80" s="43"/>
      <c r="H80" s="43"/>
      <c r="I80" s="43"/>
      <c r="J80" s="43"/>
      <c r="K80" s="57"/>
      <c r="L80" s="45"/>
    </row>
    <row r="81" ht="21" customHeight="1" spans="1:12">
      <c r="A81" s="28">
        <v>23</v>
      </c>
      <c r="B81" s="38" t="s">
        <v>143</v>
      </c>
      <c r="C81" s="39" t="s">
        <v>121</v>
      </c>
      <c r="D81" s="38" t="s">
        <v>118</v>
      </c>
      <c r="E81" s="38">
        <f t="shared" ref="E81:E90" si="1">E61</f>
        <v>4308</v>
      </c>
      <c r="F81" s="43"/>
      <c r="G81" s="43"/>
      <c r="H81" s="43"/>
      <c r="I81" s="43"/>
      <c r="J81" s="43"/>
      <c r="K81" s="57"/>
      <c r="L81" s="45"/>
    </row>
    <row r="82" ht="21" customHeight="1" spans="1:12">
      <c r="A82" s="28">
        <v>24</v>
      </c>
      <c r="B82" s="38" t="s">
        <v>143</v>
      </c>
      <c r="C82" s="39" t="s">
        <v>122</v>
      </c>
      <c r="D82" s="38" t="s">
        <v>118</v>
      </c>
      <c r="E82" s="38">
        <f t="shared" si="1"/>
        <v>4762</v>
      </c>
      <c r="F82" s="43"/>
      <c r="G82" s="43"/>
      <c r="H82" s="43"/>
      <c r="I82" s="43"/>
      <c r="J82" s="43"/>
      <c r="K82" s="57"/>
      <c r="L82" s="45"/>
    </row>
    <row r="83" ht="21" customHeight="1" spans="1:12">
      <c r="A83" s="28">
        <v>25</v>
      </c>
      <c r="B83" s="38" t="s">
        <v>143</v>
      </c>
      <c r="C83" s="39" t="s">
        <v>123</v>
      </c>
      <c r="D83" s="38" t="s">
        <v>118</v>
      </c>
      <c r="E83" s="38">
        <f t="shared" si="1"/>
        <v>4996</v>
      </c>
      <c r="F83" s="43"/>
      <c r="G83" s="43"/>
      <c r="H83" s="43"/>
      <c r="I83" s="43"/>
      <c r="J83" s="43"/>
      <c r="K83" s="57"/>
      <c r="L83" s="45"/>
    </row>
    <row r="84" ht="21" customHeight="1" spans="1:12">
      <c r="A84" s="28">
        <v>26</v>
      </c>
      <c r="B84" s="38" t="s">
        <v>143</v>
      </c>
      <c r="C84" s="39" t="s">
        <v>124</v>
      </c>
      <c r="D84" s="38" t="s">
        <v>118</v>
      </c>
      <c r="E84" s="38">
        <f t="shared" si="1"/>
        <v>4241</v>
      </c>
      <c r="F84" s="43"/>
      <c r="G84" s="43"/>
      <c r="H84" s="43"/>
      <c r="I84" s="43"/>
      <c r="J84" s="43"/>
      <c r="K84" s="57"/>
      <c r="L84" s="45"/>
    </row>
    <row r="85" ht="21" customHeight="1" spans="1:12">
      <c r="A85" s="28">
        <v>27</v>
      </c>
      <c r="B85" s="38" t="s">
        <v>143</v>
      </c>
      <c r="C85" s="39" t="s">
        <v>125</v>
      </c>
      <c r="D85" s="38" t="s">
        <v>118</v>
      </c>
      <c r="E85" s="38">
        <f t="shared" si="1"/>
        <v>2786</v>
      </c>
      <c r="F85" s="43"/>
      <c r="G85" s="43"/>
      <c r="H85" s="43"/>
      <c r="I85" s="43"/>
      <c r="J85" s="43"/>
      <c r="K85" s="57"/>
      <c r="L85" s="45"/>
    </row>
    <row r="86" ht="21" customHeight="1" spans="1:12">
      <c r="A86" s="28">
        <v>28</v>
      </c>
      <c r="B86" s="38" t="s">
        <v>143</v>
      </c>
      <c r="C86" s="39" t="s">
        <v>126</v>
      </c>
      <c r="D86" s="38" t="s">
        <v>118</v>
      </c>
      <c r="E86" s="38">
        <f t="shared" si="1"/>
        <v>994</v>
      </c>
      <c r="F86" s="43"/>
      <c r="G86" s="43"/>
      <c r="H86" s="43"/>
      <c r="I86" s="43"/>
      <c r="J86" s="43"/>
      <c r="K86" s="57"/>
      <c r="L86" s="45"/>
    </row>
    <row r="87" ht="21" customHeight="1" spans="1:12">
      <c r="A87" s="28">
        <v>29</v>
      </c>
      <c r="B87" s="38" t="s">
        <v>143</v>
      </c>
      <c r="C87" s="39" t="s">
        <v>144</v>
      </c>
      <c r="D87" s="38" t="s">
        <v>118</v>
      </c>
      <c r="E87" s="38">
        <f t="shared" si="1"/>
        <v>1998</v>
      </c>
      <c r="F87" s="43"/>
      <c r="G87" s="43"/>
      <c r="H87" s="43"/>
      <c r="I87" s="43"/>
      <c r="J87" s="43"/>
      <c r="K87" s="57"/>
      <c r="L87" s="45"/>
    </row>
    <row r="88" ht="21" customHeight="1" spans="1:12">
      <c r="A88" s="28">
        <v>30</v>
      </c>
      <c r="B88" s="38" t="s">
        <v>143</v>
      </c>
      <c r="C88" s="39" t="s">
        <v>127</v>
      </c>
      <c r="D88" s="38" t="s">
        <v>118</v>
      </c>
      <c r="E88" s="38">
        <f t="shared" si="1"/>
        <v>695</v>
      </c>
      <c r="F88" s="43"/>
      <c r="G88" s="43"/>
      <c r="H88" s="43"/>
      <c r="I88" s="43"/>
      <c r="J88" s="43"/>
      <c r="K88" s="57"/>
      <c r="L88" s="45"/>
    </row>
    <row r="89" ht="21" customHeight="1" spans="1:12">
      <c r="A89" s="28">
        <v>31</v>
      </c>
      <c r="B89" s="38" t="s">
        <v>143</v>
      </c>
      <c r="C89" s="39" t="s">
        <v>128</v>
      </c>
      <c r="D89" s="38" t="s">
        <v>118</v>
      </c>
      <c r="E89" s="38">
        <f t="shared" si="1"/>
        <v>1251</v>
      </c>
      <c r="F89" s="43"/>
      <c r="G89" s="43"/>
      <c r="H89" s="43"/>
      <c r="I89" s="43"/>
      <c r="J89" s="43"/>
      <c r="K89" s="57"/>
      <c r="L89" s="45"/>
    </row>
    <row r="90" ht="21" customHeight="1" spans="1:12">
      <c r="A90" s="28">
        <v>32</v>
      </c>
      <c r="B90" s="38" t="s">
        <v>143</v>
      </c>
      <c r="C90" s="39" t="s">
        <v>129</v>
      </c>
      <c r="D90" s="38" t="s">
        <v>118</v>
      </c>
      <c r="E90" s="38">
        <f t="shared" si="1"/>
        <v>4060</v>
      </c>
      <c r="F90" s="43"/>
      <c r="G90" s="43"/>
      <c r="H90" s="43"/>
      <c r="I90" s="43"/>
      <c r="J90" s="43"/>
      <c r="K90" s="57"/>
      <c r="L90" s="45"/>
    </row>
    <row r="91" ht="21" customHeight="1" spans="1:12">
      <c r="A91" s="28">
        <v>33</v>
      </c>
      <c r="B91" s="38" t="s">
        <v>145</v>
      </c>
      <c r="C91" s="38" t="s">
        <v>146</v>
      </c>
      <c r="D91" s="38" t="s">
        <v>147</v>
      </c>
      <c r="E91" s="38">
        <v>1668</v>
      </c>
      <c r="F91" s="43"/>
      <c r="G91" s="43"/>
      <c r="H91" s="43"/>
      <c r="I91" s="43"/>
      <c r="J91" s="43"/>
      <c r="K91" s="57"/>
      <c r="L91" s="45"/>
    </row>
    <row r="92" ht="32" customHeight="1" spans="1:12">
      <c r="A92" s="28">
        <v>34</v>
      </c>
      <c r="B92" s="39" t="s">
        <v>148</v>
      </c>
      <c r="C92" s="38" t="s">
        <v>146</v>
      </c>
      <c r="D92" s="38" t="s">
        <v>147</v>
      </c>
      <c r="E92" s="38">
        <v>1668</v>
      </c>
      <c r="F92" s="43"/>
      <c r="G92" s="43"/>
      <c r="H92" s="43"/>
      <c r="I92" s="43"/>
      <c r="J92" s="43"/>
      <c r="K92" s="57"/>
      <c r="L92" s="45"/>
    </row>
    <row r="93" ht="21" customHeight="1" spans="1:12">
      <c r="A93" s="28">
        <v>35</v>
      </c>
      <c r="B93" s="38" t="s">
        <v>149</v>
      </c>
      <c r="C93" s="38" t="s">
        <v>14</v>
      </c>
      <c r="D93" s="38" t="s">
        <v>150</v>
      </c>
      <c r="E93" s="38">
        <v>1149</v>
      </c>
      <c r="F93" s="43"/>
      <c r="G93" s="43"/>
      <c r="H93" s="43"/>
      <c r="I93" s="43"/>
      <c r="J93" s="43"/>
      <c r="K93" s="57"/>
      <c r="L93" s="45"/>
    </row>
    <row r="94" ht="21" customHeight="1" spans="1:12">
      <c r="A94" s="28">
        <v>36</v>
      </c>
      <c r="B94" s="38" t="s">
        <v>151</v>
      </c>
      <c r="C94" s="38" t="s">
        <v>14</v>
      </c>
      <c r="D94" s="38" t="s">
        <v>152</v>
      </c>
      <c r="E94" s="38">
        <v>62</v>
      </c>
      <c r="F94" s="43"/>
      <c r="G94" s="43"/>
      <c r="H94" s="43"/>
      <c r="I94" s="43"/>
      <c r="J94" s="43"/>
      <c r="K94" s="57"/>
      <c r="L94" s="45"/>
    </row>
    <row r="95" ht="21" customHeight="1" spans="1:12">
      <c r="A95" s="28">
        <v>37</v>
      </c>
      <c r="B95" s="38" t="s">
        <v>153</v>
      </c>
      <c r="C95" s="38" t="s">
        <v>14</v>
      </c>
      <c r="D95" s="38" t="s">
        <v>152</v>
      </c>
      <c r="E95" s="38">
        <v>62</v>
      </c>
      <c r="F95" s="43"/>
      <c r="G95" s="43"/>
      <c r="H95" s="43"/>
      <c r="I95" s="43"/>
      <c r="J95" s="43"/>
      <c r="K95" s="57"/>
      <c r="L95" s="45"/>
    </row>
    <row r="96" ht="21" customHeight="1" spans="1:12">
      <c r="A96" s="28">
        <v>38</v>
      </c>
      <c r="B96" s="38" t="s">
        <v>154</v>
      </c>
      <c r="C96" s="38" t="s">
        <v>14</v>
      </c>
      <c r="D96" s="38" t="s">
        <v>155</v>
      </c>
      <c r="E96" s="38">
        <v>1668</v>
      </c>
      <c r="F96" s="43"/>
      <c r="G96" s="43"/>
      <c r="H96" s="43"/>
      <c r="I96" s="43"/>
      <c r="J96" s="43"/>
      <c r="K96" s="57"/>
      <c r="L96" s="45"/>
    </row>
    <row r="97" ht="21" customHeight="1" spans="1:12">
      <c r="A97" s="28">
        <v>39</v>
      </c>
      <c r="B97" s="38" t="s">
        <v>156</v>
      </c>
      <c r="C97" s="38" t="s">
        <v>14</v>
      </c>
      <c r="D97" s="38" t="s">
        <v>152</v>
      </c>
      <c r="E97" s="38">
        <v>62</v>
      </c>
      <c r="F97" s="43"/>
      <c r="G97" s="43"/>
      <c r="H97" s="43"/>
      <c r="I97" s="43"/>
      <c r="J97" s="43"/>
      <c r="K97" s="57"/>
      <c r="L97" s="45"/>
    </row>
    <row r="98" ht="21" customHeight="1" spans="1:12">
      <c r="A98" s="28">
        <v>40</v>
      </c>
      <c r="B98" s="38" t="s">
        <v>157</v>
      </c>
      <c r="C98" s="38" t="s">
        <v>14</v>
      </c>
      <c r="D98" s="38" t="s">
        <v>158</v>
      </c>
      <c r="E98" s="38">
        <v>20287</v>
      </c>
      <c r="F98" s="43"/>
      <c r="G98" s="43"/>
      <c r="H98" s="43"/>
      <c r="I98" s="43"/>
      <c r="J98" s="43"/>
      <c r="K98" s="57"/>
      <c r="L98" s="45"/>
    </row>
    <row r="99" ht="21" customHeight="1" spans="1:12">
      <c r="A99" s="28">
        <v>41</v>
      </c>
      <c r="B99" s="38" t="s">
        <v>159</v>
      </c>
      <c r="C99" s="38" t="s">
        <v>14</v>
      </c>
      <c r="D99" s="38" t="s">
        <v>160</v>
      </c>
      <c r="E99" s="38">
        <v>592</v>
      </c>
      <c r="F99" s="43"/>
      <c r="G99" s="43"/>
      <c r="H99" s="43"/>
      <c r="I99" s="43"/>
      <c r="J99" s="43"/>
      <c r="K99" s="57"/>
      <c r="L99" s="45"/>
    </row>
    <row r="100" ht="21" customHeight="1" spans="1:12">
      <c r="A100" s="28">
        <v>42</v>
      </c>
      <c r="B100" s="38" t="s">
        <v>161</v>
      </c>
      <c r="C100" s="38" t="s">
        <v>14</v>
      </c>
      <c r="D100" s="38" t="s">
        <v>152</v>
      </c>
      <c r="E100" s="38">
        <v>62</v>
      </c>
      <c r="F100" s="43"/>
      <c r="G100" s="43"/>
      <c r="H100" s="43"/>
      <c r="I100" s="43"/>
      <c r="J100" s="43"/>
      <c r="K100" s="57"/>
      <c r="L100" s="45"/>
    </row>
    <row r="101" ht="21" customHeight="1" spans="1:12">
      <c r="A101" s="28">
        <v>43</v>
      </c>
      <c r="B101" s="38" t="s">
        <v>162</v>
      </c>
      <c r="C101" s="38" t="s">
        <v>14</v>
      </c>
      <c r="D101" s="38" t="s">
        <v>163</v>
      </c>
      <c r="E101" s="38">
        <v>1</v>
      </c>
      <c r="F101" s="43"/>
      <c r="G101" s="43"/>
      <c r="H101" s="43"/>
      <c r="I101" s="43"/>
      <c r="J101" s="43"/>
      <c r="K101" s="57"/>
      <c r="L101" s="45"/>
    </row>
    <row r="102" ht="21" customHeight="1" spans="1:12">
      <c r="A102" s="28">
        <v>44</v>
      </c>
      <c r="B102" s="38" t="s">
        <v>164</v>
      </c>
      <c r="C102" s="38" t="s">
        <v>14</v>
      </c>
      <c r="D102" s="38" t="s">
        <v>147</v>
      </c>
      <c r="E102" s="38">
        <v>1668</v>
      </c>
      <c r="F102" s="43"/>
      <c r="G102" s="43"/>
      <c r="H102" s="43"/>
      <c r="I102" s="43"/>
      <c r="J102" s="43"/>
      <c r="K102" s="57"/>
      <c r="L102" s="45"/>
    </row>
    <row r="103" s="2" customFormat="1" ht="42.75" customHeight="1" spans="1:12">
      <c r="A103" s="58" t="s">
        <v>165</v>
      </c>
      <c r="B103" s="58"/>
      <c r="C103" s="58"/>
      <c r="D103" s="58"/>
      <c r="E103" s="58"/>
      <c r="F103" s="58"/>
      <c r="G103" s="58"/>
      <c r="H103" s="58"/>
      <c r="I103" s="58"/>
      <c r="J103" s="58"/>
      <c r="K103" s="58"/>
      <c r="L103" s="66"/>
    </row>
    <row r="104" ht="32.25" customHeight="1" spans="1:12">
      <c r="A104" s="59" t="s">
        <v>166</v>
      </c>
      <c r="B104" s="60"/>
      <c r="C104" s="60"/>
      <c r="D104" s="60"/>
      <c r="E104" s="60"/>
      <c r="F104" s="60"/>
      <c r="G104" s="60"/>
      <c r="H104" s="60"/>
      <c r="I104" s="60"/>
      <c r="J104" s="60"/>
      <c r="K104" s="67"/>
      <c r="L104" s="45"/>
    </row>
    <row r="105" ht="57.75" customHeight="1" spans="1:12">
      <c r="A105" s="39" t="s">
        <v>167</v>
      </c>
      <c r="B105" s="61" t="s">
        <v>168</v>
      </c>
      <c r="C105" s="29" t="s">
        <v>169</v>
      </c>
      <c r="D105" s="29"/>
      <c r="E105" s="29"/>
      <c r="F105" s="29"/>
      <c r="G105" s="29"/>
      <c r="H105" s="29"/>
      <c r="I105" s="29"/>
      <c r="J105" s="29"/>
      <c r="K105" s="29"/>
      <c r="L105" s="45"/>
    </row>
    <row r="106" ht="115" customHeight="1" spans="1:12">
      <c r="A106" s="39"/>
      <c r="B106" s="61" t="s">
        <v>170</v>
      </c>
      <c r="C106" s="29" t="s">
        <v>171</v>
      </c>
      <c r="D106" s="29"/>
      <c r="E106" s="29"/>
      <c r="F106" s="29"/>
      <c r="G106" s="29"/>
      <c r="H106" s="29"/>
      <c r="I106" s="29"/>
      <c r="J106" s="29"/>
      <c r="K106" s="29"/>
      <c r="L106" s="45"/>
    </row>
    <row r="107" ht="48.75" customHeight="1" spans="1:12">
      <c r="A107" s="39"/>
      <c r="B107" s="61" t="s">
        <v>172</v>
      </c>
      <c r="C107" s="29" t="s">
        <v>173</v>
      </c>
      <c r="D107" s="29"/>
      <c r="E107" s="29"/>
      <c r="F107" s="29"/>
      <c r="G107" s="29"/>
      <c r="H107" s="29"/>
      <c r="I107" s="29"/>
      <c r="J107" s="29"/>
      <c r="K107" s="29"/>
      <c r="L107" s="45"/>
    </row>
    <row r="108" ht="30.75" customHeight="1" spans="1:12">
      <c r="A108" s="39"/>
      <c r="B108" s="61" t="s">
        <v>174</v>
      </c>
      <c r="C108" s="29" t="s">
        <v>175</v>
      </c>
      <c r="D108" s="29"/>
      <c r="E108" s="29"/>
      <c r="F108" s="29"/>
      <c r="G108" s="29"/>
      <c r="H108" s="29"/>
      <c r="I108" s="29"/>
      <c r="J108" s="29"/>
      <c r="K108" s="29"/>
      <c r="L108" s="45"/>
    </row>
    <row r="109" ht="52" customHeight="1" spans="1:12">
      <c r="A109" s="39"/>
      <c r="B109" s="62" t="s">
        <v>176</v>
      </c>
      <c r="C109" s="29" t="s">
        <v>177</v>
      </c>
      <c r="D109" s="29"/>
      <c r="E109" s="29"/>
      <c r="F109" s="29"/>
      <c r="G109" s="29"/>
      <c r="H109" s="29"/>
      <c r="I109" s="29"/>
      <c r="J109" s="29"/>
      <c r="K109" s="29"/>
      <c r="L109" s="45"/>
    </row>
  </sheetData>
  <mergeCells count="93">
    <mergeCell ref="A1:K1"/>
    <mergeCell ref="A2:K2"/>
    <mergeCell ref="I18:J18"/>
    <mergeCell ref="I32:J32"/>
    <mergeCell ref="A33:J33"/>
    <mergeCell ref="A34:J34"/>
    <mergeCell ref="D35:J35"/>
    <mergeCell ref="D36:J36"/>
    <mergeCell ref="D37:J37"/>
    <mergeCell ref="D38:J38"/>
    <mergeCell ref="D39:J39"/>
    <mergeCell ref="D40:J40"/>
    <mergeCell ref="D41:J41"/>
    <mergeCell ref="D42:J42"/>
    <mergeCell ref="D43:J43"/>
    <mergeCell ref="D44:J44"/>
    <mergeCell ref="D45:J45"/>
    <mergeCell ref="D46:J46"/>
    <mergeCell ref="D47:J47"/>
    <mergeCell ref="D48:J48"/>
    <mergeCell ref="D49:J49"/>
    <mergeCell ref="D50:J50"/>
    <mergeCell ref="A51:J51"/>
    <mergeCell ref="A52:K52"/>
    <mergeCell ref="C53:K53"/>
    <mergeCell ref="C54:K54"/>
    <mergeCell ref="C55:K55"/>
    <mergeCell ref="C56:K56"/>
    <mergeCell ref="C57:K57"/>
    <mergeCell ref="C58:K58"/>
    <mergeCell ref="F59:K59"/>
    <mergeCell ref="F60:K60"/>
    <mergeCell ref="F61:K61"/>
    <mergeCell ref="F62:K62"/>
    <mergeCell ref="F63:K63"/>
    <mergeCell ref="F64:K64"/>
    <mergeCell ref="F65:K65"/>
    <mergeCell ref="F66:K66"/>
    <mergeCell ref="F67:K67"/>
    <mergeCell ref="F68:K68"/>
    <mergeCell ref="F69:K69"/>
    <mergeCell ref="F70:K70"/>
    <mergeCell ref="F71:K71"/>
    <mergeCell ref="F72:K72"/>
    <mergeCell ref="F73:K73"/>
    <mergeCell ref="F74:K74"/>
    <mergeCell ref="F75:K75"/>
    <mergeCell ref="F76:K76"/>
    <mergeCell ref="F77:K77"/>
    <mergeCell ref="F78:K78"/>
    <mergeCell ref="F79:K79"/>
    <mergeCell ref="F80:K80"/>
    <mergeCell ref="F81:K81"/>
    <mergeCell ref="F82:K82"/>
    <mergeCell ref="F83:K83"/>
    <mergeCell ref="F84:K84"/>
    <mergeCell ref="F85:K85"/>
    <mergeCell ref="F86:K86"/>
    <mergeCell ref="F87:K87"/>
    <mergeCell ref="F88:K88"/>
    <mergeCell ref="F89:K89"/>
    <mergeCell ref="F90:K90"/>
    <mergeCell ref="F91:K91"/>
    <mergeCell ref="F92:K92"/>
    <mergeCell ref="F93:K93"/>
    <mergeCell ref="F94:K94"/>
    <mergeCell ref="F95:K95"/>
    <mergeCell ref="F96:K96"/>
    <mergeCell ref="F97:K97"/>
    <mergeCell ref="F98:K98"/>
    <mergeCell ref="F99:K99"/>
    <mergeCell ref="F100:K100"/>
    <mergeCell ref="F101:K101"/>
    <mergeCell ref="F102:K102"/>
    <mergeCell ref="A103:K103"/>
    <mergeCell ref="A104:K104"/>
    <mergeCell ref="C105:K105"/>
    <mergeCell ref="C106:K106"/>
    <mergeCell ref="C107:K107"/>
    <mergeCell ref="C108:K108"/>
    <mergeCell ref="C109:K109"/>
    <mergeCell ref="A3:A4"/>
    <mergeCell ref="A53:A58"/>
    <mergeCell ref="A105:A109"/>
    <mergeCell ref="B3:B4"/>
    <mergeCell ref="B35:B36"/>
    <mergeCell ref="B37:B39"/>
    <mergeCell ref="B40:B43"/>
    <mergeCell ref="B44:B46"/>
    <mergeCell ref="B47:B50"/>
    <mergeCell ref="B54:B55"/>
    <mergeCell ref="C3:C4"/>
    <mergeCell ref="C47:C48"/>
  </mergeCells>
  <pageMargins left="0.7" right="0.7" top="0.75" bottom="0.75" header="0.3" footer="0.3"/>
  <pageSetup paperSize="8" scale="46" fitToHeight="0" orientation="landscape"/>
  <headerFooter/>
  <ignoredErrors>
    <ignoredError sqref="K19:K31" unlockedFormula="1"/>
  </ignoredErrors>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 (修改)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cabbage</dc:creator>
  <cp:lastModifiedBy>user</cp:lastModifiedBy>
  <dcterms:created xsi:type="dcterms:W3CDTF">2024-10-13T18:35:00Z</dcterms:created>
  <cp:lastPrinted>2026-01-29T08:52:00Z</cp:lastPrinted>
  <dcterms:modified xsi:type="dcterms:W3CDTF">2026-06-24T13:24:56Z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96A11C1BB8CC493C8EC71507D74F2B9F_13</vt:lpwstr>
  </property>
  <property fmtid="{D5CDD505-2E9C-101B-9397-08002B2CF9AE}" pid="3" name="KSOProductBuildVer">
    <vt:lpwstr>2052-12.8.2.1118</vt:lpwstr>
  </property>
  <property fmtid="{D5CDD505-2E9C-101B-9397-08002B2CF9AE}" pid="4" name="CalculationRule">
    <vt:i4>0</vt:i4>
  </property>
  <property fmtid="{D5CDD505-2E9C-101B-9397-08002B2CF9AE}" pid="5" name="KSOReadingLayout">
    <vt:bool>true</vt:bool>
  </property>
</Properties>
</file>