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/>
  </bookViews>
  <sheets>
    <sheet name="包件1" sheetId="2" r:id="rId1"/>
  </sheets>
  <definedNames>
    <definedName name="_xlnm.Print_Area" localSheetId="0">包件1!$A$1:$G$45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<sst xmlns="http://schemas.openxmlformats.org/spreadsheetml/2006/main" count="79" uniqueCount="61">
  <si>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便携式呼吸机医疗设备采购项目（第1包）
采购需求</t>
  </si>
  <si>
    <t>设备名称：便携式呼吸机</t>
  </si>
  <si>
    <t>采购数量：52</t>
  </si>
  <si>
    <t>预算总价：4295200</t>
  </si>
  <si>
    <t>所属医疗设备类别（可多选）：</t>
  </si>
  <si>
    <t>需求内容及描述</t>
  </si>
  <si>
    <t>评分分值</t>
  </si>
  <si>
    <t>是否要提供技术支持资料（是/否）</t>
  </si>
  <si>
    <t>一、关键技术参数：属实质性要求，投标人任何一项不满足即否决其投标</t>
  </si>
  <si>
    <t>★1</t>
  </si>
  <si>
    <t>★可支持单管路通气</t>
  </si>
  <si>
    <t>/</t>
  </si>
  <si>
    <t>是</t>
  </si>
  <si>
    <t>二、主要技术参数</t>
  </si>
  <si>
    <t>整机为电动电控设计，涡轮驱动产生空气气源</t>
  </si>
  <si>
    <t>具备氧气瓶氧气剩余使用时间监测</t>
  </si>
  <si>
    <t>具备呼吸同步技术（如IntelliCycle，IntelliSync+），自动调节吸气和呼气触发灵敏度、压力上升时间，提高人机同步性和舒适度，减少手动调节参数。</t>
  </si>
  <si>
    <t>主要技术参数小计分值</t>
  </si>
  <si>
    <t>三、一般技术参数</t>
  </si>
  <si>
    <t>采用≥7英寸彩色电容触摸控制屏，分辨率≥800*480像素，可同时显示波形和监测参数。</t>
  </si>
  <si>
    <t xml:space="preserve">呼吸机主机重量≤5kg </t>
  </si>
  <si>
    <t>吸入氧浓度范围至少包含：21—100%</t>
  </si>
  <si>
    <t>具有屏幕亮度自动调节功能，根据环境光线强度自动调节屏幕亮度</t>
  </si>
  <si>
    <t>具有关机状态下电量显示功能，更加高效掌握机器剩余电量</t>
  </si>
  <si>
    <t>最高工作海拔≥7000m ，满足直升机转运要求</t>
  </si>
  <si>
    <t>支持高压氧气气源和低压氧 气气源两种方式。</t>
  </si>
  <si>
    <t>呼吸机主机（不含把手）尺寸不超过300mm x 160mm x 200mm ，方便携带</t>
  </si>
  <si>
    <t xml:space="preserve">吸气峰值流速≥210L/min </t>
  </si>
  <si>
    <t xml:space="preserve">配备通气模式：控制/辅助通气模式A/C和同步间歇指令通气SIMV；持续气道正压通气模式/压力支持通气CPAP/PSV、双水平气道正压通气（如BIPAP或DuoLevel或BiLevel）、压力调节容量控制通气（如AUTOFLOW或PRVC等）、压力调节容量控制-同步间歇指令通气模式（PRVC-SIMV）、心肺复苏通气模式（如CPRV，CPRmode等）。 </t>
  </si>
  <si>
    <t>防尘防水等级≥IP34，保证机器在复杂环境中的安全</t>
  </si>
  <si>
    <t>具有自动海拔补偿功能和自动漏气补偿功能</t>
  </si>
  <si>
    <t>可通过wifi将呼吸机数据传输至急救指挥中心，使得病人监测数据信息与车辆信息可以同屏显示</t>
  </si>
  <si>
    <t>工作温度范围至少包含：-20 ~ 50 ℃ ，满足低温和高温环境下工作要求</t>
  </si>
  <si>
    <t>单块电池支持的最大续航时间≥6小时</t>
  </si>
  <si>
    <t xml:space="preserve">         一般技术参数小计分值</t>
  </si>
  <si>
    <t>技术参数总计分值</t>
  </si>
  <si>
    <t>四、伴随服务要求</t>
  </si>
  <si>
    <t>产品附件</t>
  </si>
  <si>
    <t>重复性呼吸管路2套，成人、儿童一次性呼吸面罩各2个，氧气气源管路1根欧标+1根墙端德标，电源线1根，锂电池1块，车载固定底座1个，模拟肺1个，便携收纳包1个，三通减压阀1个，wifi，无创+高流量氧疗模式</t>
  </si>
  <si>
    <t>随机工具</t>
  </si>
  <si>
    <t>无</t>
  </si>
  <si>
    <t>安装</t>
  </si>
  <si>
    <r>
      <rPr>
        <sz val="12"/>
        <rFont val="方正书宋_GBK"/>
        <charset val="134"/>
      </rPr>
      <t>☑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</si>
  <si>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现场完成设备组装及功能调试</t>
  </si>
  <si>
    <t>调试</t>
  </si>
  <si>
    <t>工程师现场调试</t>
  </si>
  <si>
    <t>提供技术援助</t>
  </si>
  <si>
    <t>配有专业、专职工程师在工作日内提供技术援助</t>
  </si>
  <si>
    <t>培训</t>
  </si>
  <si>
    <t>提供不少于2次的技术培训</t>
  </si>
  <si>
    <t>验收方案</t>
  </si>
  <si>
    <t>1.提供产品合格证、质量保证书、售后服务承诺和质量服务反馈表
2.提供验收单详细记载项目名称、数量、单价、总价、规格、型号、主要技术参数和设备配置等内容事项</t>
  </si>
  <si>
    <t>五、售后服务要求</t>
  </si>
  <si>
    <t>售后服务响应时间</t>
  </si>
  <si>
    <t>≤2小时电话响应，≤ 24小时到达现场</t>
  </si>
  <si>
    <t>售后服务内容与计划</t>
  </si>
  <si>
    <t>（1）提供所投设备的终身免费软件升级； 
（2）提供详细配置清单和技术手册； 
（3）具有固定的售后服务机构和售后人员。</t>
  </si>
  <si>
    <t>质保期满后维保内容与价格</t>
  </si>
  <si>
    <t>（1）周期维护保养计划内容与次数；
（2）保修期满后整机年保修价格；
（3）保修期满后每次维修的工时的单价；
（4）预防性维护保养单价。</t>
  </si>
  <si>
    <t>质保期满后供货与价格</t>
  </si>
  <si>
    <t>（1）所需的易损件和备品备件的清单报价及扣率；
（2）相关耗材的清单、报价及扣率；
（3）主要零配件价格。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</si>
</sst>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0.5"/>
      <name val="等线"/>
      <charset val="134"/>
    </font>
    <font>
      <sz val="12"/>
      <name val="方正书宋_GBK"/>
      <charset val="134"/>
    </font>
    <font>
      <sz val="12"/>
      <name val="Wingdings"/>
      <charset val="2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4</xdr:row>
          <xdr:rowOff>50800</xdr:rowOff>
        </xdr:from>
        <xdr:to>
          <xdr:col>3</xdr:col>
          <xdr:colOff>762000</xdr:colOff>
          <xdr:row>4</xdr:row>
          <xdr:rowOff>260350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393315" y="1784350"/>
              <a:ext cx="57150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第一类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273050</xdr:colOff>
          <xdr:row>4</xdr:row>
          <xdr:rowOff>38100</xdr:rowOff>
        </xdr:from>
        <xdr:to>
          <xdr:col>4</xdr:col>
          <xdr:colOff>850900</xdr:colOff>
          <xdr:row>4</xdr:row>
          <xdr:rowOff>247650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3500755" y="1771650"/>
              <a:ext cx="5778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第二类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387350</xdr:colOff>
          <xdr:row>4</xdr:row>
          <xdr:rowOff>38100</xdr:rowOff>
        </xdr:from>
        <xdr:to>
          <xdr:col>6</xdr:col>
          <xdr:colOff>38100</xdr:colOff>
          <xdr:row>4</xdr:row>
          <xdr:rowOff>247650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4639945" y="1771650"/>
              <a:ext cx="67564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第三类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46"/>
  <sheetViews>
    <sheetView tabSelected="1" topLeftCell="A18" workbookViewId="0">
      <selection activeCell="K20" sqref="K20"/>
    </sheetView>
  </sheetViews>
  <sheetFormatPr defaultColWidth="9" defaultRowHeight="14.25"/>
  <cols>
    <col min="1" max="1" width="8.36666666666667" style="1" customWidth="1"/>
    <col min="2" max="2" width="13.45" style="1" customWidth="1"/>
    <col min="3" max="3" width="7.09166666666667" style="1" customWidth="1"/>
    <col min="4" max="7" width="13.45" style="1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5"/>
      <c r="C2" s="5"/>
      <c r="D2" s="5"/>
      <c r="E2" s="5"/>
      <c r="F2" s="5"/>
      <c r="G2" s="27"/>
    </row>
    <row r="3" ht="24" customHeight="1" spans="1:7">
      <c r="A3" s="4" t="s">
        <v>2</v>
      </c>
      <c r="B3" s="5"/>
      <c r="C3" s="5"/>
      <c r="D3" s="5"/>
      <c r="E3" s="5"/>
      <c r="F3" s="5"/>
      <c r="G3" s="27"/>
    </row>
    <row r="4" ht="24" customHeight="1" spans="1:7">
      <c r="A4" s="4" t="s">
        <v>3</v>
      </c>
      <c r="B4" s="5"/>
      <c r="C4" s="5"/>
      <c r="D4" s="5"/>
      <c r="E4" s="5"/>
      <c r="F4" s="5"/>
      <c r="G4" s="27"/>
    </row>
    <row r="5" ht="24" customHeight="1" spans="1:7">
      <c r="A5" s="4" t="s">
        <v>4</v>
      </c>
      <c r="B5" s="5"/>
      <c r="C5" s="5"/>
      <c r="D5" s="5"/>
      <c r="E5" s="5"/>
      <c r="F5" s="5"/>
      <c r="G5" s="27"/>
    </row>
    <row r="6" ht="46.15" customHeight="1" spans="1:7">
      <c r="A6" s="6" t="s">
        <v>5</v>
      </c>
      <c r="B6" s="7"/>
      <c r="C6" s="7"/>
      <c r="D6" s="7"/>
      <c r="E6" s="28"/>
      <c r="F6" s="29" t="s">
        <v>6</v>
      </c>
      <c r="G6" s="30" t="s">
        <v>7</v>
      </c>
    </row>
    <row r="7" ht="19.9" customHeight="1" spans="1:7">
      <c r="A7" s="8" t="s">
        <v>8</v>
      </c>
      <c r="B7" s="9"/>
      <c r="C7" s="9"/>
      <c r="D7" s="9"/>
      <c r="E7" s="9"/>
      <c r="F7" s="9"/>
      <c r="G7" s="31"/>
    </row>
    <row r="8" ht="32.5" customHeight="1" spans="1:7">
      <c r="A8" s="10" t="s">
        <v>9</v>
      </c>
      <c r="B8" s="10" t="s">
        <v>10</v>
      </c>
      <c r="C8" s="11"/>
      <c r="D8" s="11"/>
      <c r="E8" s="32"/>
      <c r="F8" s="33" t="s">
        <v>11</v>
      </c>
      <c r="G8" s="33" t="s">
        <v>12</v>
      </c>
    </row>
    <row r="9" ht="19.9" customHeight="1" spans="1:7">
      <c r="A9" s="8" t="s">
        <v>13</v>
      </c>
      <c r="B9" s="9"/>
      <c r="C9" s="9"/>
      <c r="D9" s="9"/>
      <c r="E9" s="9"/>
      <c r="F9" s="9"/>
      <c r="G9" s="31"/>
    </row>
    <row r="10" ht="19.9" customHeight="1" spans="1:7">
      <c r="A10" s="4">
        <v>2.1</v>
      </c>
      <c r="B10" s="4" t="s">
        <v>14</v>
      </c>
      <c r="C10" s="5"/>
      <c r="D10" s="5"/>
      <c r="E10" s="27"/>
      <c r="F10" s="34">
        <v>4</v>
      </c>
      <c r="G10" s="34" t="s">
        <v>12</v>
      </c>
    </row>
    <row r="11" ht="19.9" customHeight="1" spans="1:7">
      <c r="A11" s="4">
        <v>2.2</v>
      </c>
      <c r="B11" s="4" t="s">
        <v>15</v>
      </c>
      <c r="C11" s="5"/>
      <c r="D11" s="5"/>
      <c r="E11" s="27"/>
      <c r="F11" s="34">
        <v>3</v>
      </c>
      <c r="G11" s="34" t="s">
        <v>12</v>
      </c>
    </row>
    <row r="12" ht="72" customHeight="1" spans="1:7">
      <c r="A12" s="4">
        <v>2.3</v>
      </c>
      <c r="B12" s="4" t="s">
        <v>16</v>
      </c>
      <c r="C12" s="5"/>
      <c r="D12" s="5"/>
      <c r="E12" s="27"/>
      <c r="F12" s="34">
        <v>3</v>
      </c>
      <c r="G12" s="34" t="s">
        <v>12</v>
      </c>
    </row>
    <row r="13" ht="16.15" customHeight="1" spans="1:7">
      <c r="A13" s="12"/>
      <c r="B13" s="13" t="s">
        <v>17</v>
      </c>
      <c r="C13" s="14"/>
      <c r="D13" s="14"/>
      <c r="E13" s="35"/>
      <c r="F13" s="36">
        <f>SUM(F10:F12)</f>
        <v>10</v>
      </c>
      <c r="G13" s="37"/>
    </row>
    <row r="14" ht="19.9" customHeight="1" spans="1:7">
      <c r="A14" s="8" t="s">
        <v>18</v>
      </c>
      <c r="B14" s="9"/>
      <c r="C14" s="9"/>
      <c r="D14" s="9"/>
      <c r="E14" s="9"/>
      <c r="F14" s="9"/>
      <c r="G14" s="31"/>
    </row>
    <row r="15" ht="40.5" customHeight="1" spans="1:7">
      <c r="A15" s="4">
        <v>3.1</v>
      </c>
      <c r="B15" s="15" t="s">
        <v>19</v>
      </c>
      <c r="C15" s="15"/>
      <c r="D15" s="15"/>
      <c r="E15" s="15"/>
      <c r="F15" s="34">
        <v>3</v>
      </c>
      <c r="G15" s="34" t="s">
        <v>12</v>
      </c>
    </row>
    <row r="16" ht="33.5" customHeight="1" spans="1:7">
      <c r="A16" s="4">
        <v>3.2</v>
      </c>
      <c r="B16" s="15" t="s">
        <v>20</v>
      </c>
      <c r="C16" s="15"/>
      <c r="D16" s="15"/>
      <c r="E16" s="15"/>
      <c r="F16" s="34">
        <v>3</v>
      </c>
      <c r="G16" s="34" t="s">
        <v>12</v>
      </c>
    </row>
    <row r="17" ht="37" customHeight="1" spans="1:7">
      <c r="A17" s="4">
        <v>3.3</v>
      </c>
      <c r="B17" s="15" t="s">
        <v>21</v>
      </c>
      <c r="C17" s="15"/>
      <c r="D17" s="15"/>
      <c r="E17" s="15"/>
      <c r="F17" s="34">
        <v>3</v>
      </c>
      <c r="G17" s="34" t="s">
        <v>12</v>
      </c>
    </row>
    <row r="18" ht="46" customHeight="1" spans="1:7">
      <c r="A18" s="4">
        <v>3.4</v>
      </c>
      <c r="B18" s="15" t="s">
        <v>22</v>
      </c>
      <c r="C18" s="15"/>
      <c r="D18" s="15"/>
      <c r="E18" s="15"/>
      <c r="F18" s="34">
        <v>3</v>
      </c>
      <c r="G18" s="34" t="s">
        <v>12</v>
      </c>
    </row>
    <row r="19" ht="40" customHeight="1" spans="1:7">
      <c r="A19" s="4">
        <v>3.5</v>
      </c>
      <c r="B19" s="15" t="s">
        <v>23</v>
      </c>
      <c r="C19" s="15"/>
      <c r="D19" s="15"/>
      <c r="E19" s="15"/>
      <c r="F19" s="34">
        <v>3</v>
      </c>
      <c r="G19" s="34" t="s">
        <v>12</v>
      </c>
    </row>
    <row r="20" ht="40.5" customHeight="1" spans="1:7">
      <c r="A20" s="4">
        <v>3.6</v>
      </c>
      <c r="B20" s="15" t="s">
        <v>24</v>
      </c>
      <c r="C20" s="15"/>
      <c r="D20" s="15"/>
      <c r="E20" s="15"/>
      <c r="F20" s="34">
        <v>2</v>
      </c>
      <c r="G20" s="34" t="s">
        <v>12</v>
      </c>
    </row>
    <row r="21" ht="29" customHeight="1" spans="1:7">
      <c r="A21" s="4">
        <v>3.7</v>
      </c>
      <c r="B21" s="15" t="s">
        <v>25</v>
      </c>
      <c r="C21" s="15"/>
      <c r="D21" s="15"/>
      <c r="E21" s="15"/>
      <c r="F21" s="34">
        <v>2</v>
      </c>
      <c r="G21" s="34" t="s">
        <v>12</v>
      </c>
    </row>
    <row r="22" ht="44.5" customHeight="1" spans="1:7">
      <c r="A22" s="4">
        <v>3.8</v>
      </c>
      <c r="B22" s="15" t="s">
        <v>26</v>
      </c>
      <c r="C22" s="15"/>
      <c r="D22" s="15"/>
      <c r="E22" s="15"/>
      <c r="F22" s="34">
        <v>2</v>
      </c>
      <c r="G22" s="34" t="s">
        <v>12</v>
      </c>
    </row>
    <row r="23" ht="27" customHeight="1" spans="1:7">
      <c r="A23" s="4">
        <v>3.9</v>
      </c>
      <c r="B23" s="15" t="s">
        <v>27</v>
      </c>
      <c r="C23" s="15"/>
      <c r="D23" s="15"/>
      <c r="E23" s="15"/>
      <c r="F23" s="34">
        <v>2</v>
      </c>
      <c r="G23" s="34" t="s">
        <v>12</v>
      </c>
    </row>
    <row r="24" ht="124.5" customHeight="1" spans="1:7">
      <c r="A24" s="16">
        <v>3.1</v>
      </c>
      <c r="B24" s="4" t="s">
        <v>28</v>
      </c>
      <c r="C24" s="5"/>
      <c r="D24" s="5"/>
      <c r="E24" s="27"/>
      <c r="F24" s="34">
        <v>2</v>
      </c>
      <c r="G24" s="34" t="s">
        <v>12</v>
      </c>
    </row>
    <row r="25" ht="42.5" customHeight="1" spans="1:7">
      <c r="A25" s="16">
        <v>3.11</v>
      </c>
      <c r="B25" s="4" t="s">
        <v>29</v>
      </c>
      <c r="C25" s="5"/>
      <c r="D25" s="5"/>
      <c r="E25" s="27"/>
      <c r="F25" s="34">
        <v>1</v>
      </c>
      <c r="G25" s="34" t="s">
        <v>12</v>
      </c>
    </row>
    <row r="26" ht="27" customHeight="1" spans="1:7">
      <c r="A26" s="16">
        <v>3.12</v>
      </c>
      <c r="B26" s="4" t="s">
        <v>30</v>
      </c>
      <c r="C26" s="5"/>
      <c r="D26" s="5"/>
      <c r="E26" s="27"/>
      <c r="F26" s="34">
        <v>1</v>
      </c>
      <c r="G26" s="34" t="s">
        <v>12</v>
      </c>
    </row>
    <row r="27" ht="49" customHeight="1" spans="1:7">
      <c r="A27" s="16">
        <v>3.13</v>
      </c>
      <c r="B27" s="4" t="s">
        <v>31</v>
      </c>
      <c r="C27" s="5"/>
      <c r="D27" s="5"/>
      <c r="E27" s="27"/>
      <c r="F27" s="34">
        <v>1</v>
      </c>
      <c r="G27" s="34" t="s">
        <v>12</v>
      </c>
    </row>
    <row r="28" ht="36.5" customHeight="1" spans="1:7">
      <c r="A28" s="16">
        <v>3.14</v>
      </c>
      <c r="B28" s="4" t="s">
        <v>32</v>
      </c>
      <c r="C28" s="5"/>
      <c r="D28" s="5"/>
      <c r="E28" s="27"/>
      <c r="F28" s="34">
        <v>1</v>
      </c>
      <c r="G28" s="34" t="s">
        <v>12</v>
      </c>
    </row>
    <row r="29" ht="37" customHeight="1" spans="1:7">
      <c r="A29" s="16">
        <v>3.15</v>
      </c>
      <c r="B29" s="4" t="s">
        <v>33</v>
      </c>
      <c r="C29" s="5"/>
      <c r="D29" s="5"/>
      <c r="E29" s="27"/>
      <c r="F29" s="34">
        <v>1</v>
      </c>
      <c r="G29" s="34" t="s">
        <v>12</v>
      </c>
    </row>
    <row r="30" ht="19.15" customHeight="1" spans="1:7">
      <c r="A30" s="17"/>
      <c r="B30" s="13" t="s">
        <v>34</v>
      </c>
      <c r="C30" s="14"/>
      <c r="D30" s="14"/>
      <c r="E30" s="35"/>
      <c r="F30" s="36">
        <f>SUM(F15:F29)</f>
        <v>30</v>
      </c>
      <c r="G30" s="38"/>
    </row>
    <row r="31" ht="19.15" customHeight="1" spans="1:7">
      <c r="A31" s="13" t="s">
        <v>35</v>
      </c>
      <c r="B31" s="14"/>
      <c r="C31" s="14"/>
      <c r="D31" s="14"/>
      <c r="E31" s="35"/>
      <c r="F31" s="36">
        <f>F13+F30</f>
        <v>40</v>
      </c>
      <c r="G31" s="38"/>
    </row>
    <row r="32" ht="19.9" customHeight="1" spans="1:7">
      <c r="A32" s="8" t="s">
        <v>36</v>
      </c>
      <c r="B32" s="18"/>
      <c r="C32" s="18"/>
      <c r="D32" s="18"/>
      <c r="E32" s="18"/>
      <c r="F32" s="18"/>
      <c r="G32" s="39"/>
    </row>
    <row r="33" ht="78" customHeight="1" spans="1:7">
      <c r="A33" s="15">
        <v>4.1</v>
      </c>
      <c r="B33" s="19" t="s">
        <v>37</v>
      </c>
      <c r="C33" s="15" t="s">
        <v>38</v>
      </c>
      <c r="D33" s="15"/>
      <c r="E33" s="15"/>
      <c r="F33" s="15"/>
      <c r="G33" s="15"/>
    </row>
    <row r="34" ht="45" customHeight="1" spans="1:15">
      <c r="A34" s="15">
        <v>4.2</v>
      </c>
      <c r="B34" s="19" t="s">
        <v>39</v>
      </c>
      <c r="C34" s="15" t="s">
        <v>40</v>
      </c>
      <c r="D34" s="15"/>
      <c r="E34" s="15"/>
      <c r="F34" s="15"/>
      <c r="G34" s="15"/>
      <c r="O34" s="41"/>
    </row>
    <row r="35" ht="45" customHeight="1" spans="1:15">
      <c r="A35" s="20">
        <v>4.3</v>
      </c>
      <c r="B35" s="19" t="s">
        <v>41</v>
      </c>
      <c r="C35" s="21" t="s">
        <v>42</v>
      </c>
      <c r="D35" s="22"/>
      <c r="E35" s="22"/>
      <c r="F35" s="22"/>
      <c r="G35" s="22"/>
      <c r="O35" s="41"/>
    </row>
    <row r="36" ht="45" customHeight="1" spans="1:15">
      <c r="A36" s="23"/>
      <c r="B36" s="24"/>
      <c r="C36" s="15" t="s">
        <v>43</v>
      </c>
      <c r="D36" s="15"/>
      <c r="E36" s="15"/>
      <c r="F36" s="15"/>
      <c r="G36" s="15"/>
      <c r="O36" s="41"/>
    </row>
    <row r="37" ht="45" customHeight="1" spans="1:15">
      <c r="A37" s="15">
        <v>4.4</v>
      </c>
      <c r="B37" s="19" t="s">
        <v>44</v>
      </c>
      <c r="C37" s="15" t="s">
        <v>45</v>
      </c>
      <c r="D37" s="15"/>
      <c r="E37" s="15"/>
      <c r="F37" s="15"/>
      <c r="G37" s="15"/>
      <c r="O37" s="41"/>
    </row>
    <row r="38" ht="45" customHeight="1" spans="1:15">
      <c r="A38" s="15">
        <v>4.5</v>
      </c>
      <c r="B38" s="19" t="s">
        <v>46</v>
      </c>
      <c r="C38" s="15" t="s">
        <v>47</v>
      </c>
      <c r="D38" s="15"/>
      <c r="E38" s="15"/>
      <c r="F38" s="15"/>
      <c r="G38" s="15"/>
      <c r="O38" s="41"/>
    </row>
    <row r="39" ht="45" customHeight="1" spans="1:15">
      <c r="A39" s="15">
        <v>4.6</v>
      </c>
      <c r="B39" s="19" t="s">
        <v>48</v>
      </c>
      <c r="C39" s="15" t="s">
        <v>49</v>
      </c>
      <c r="D39" s="15"/>
      <c r="E39" s="15"/>
      <c r="F39" s="15"/>
      <c r="G39" s="15"/>
      <c r="O39" s="41"/>
    </row>
    <row r="40" ht="80" customHeight="1" spans="1:15">
      <c r="A40" s="15">
        <v>4.7</v>
      </c>
      <c r="B40" s="19" t="s">
        <v>50</v>
      </c>
      <c r="C40" s="15" t="s">
        <v>51</v>
      </c>
      <c r="D40" s="15"/>
      <c r="E40" s="15"/>
      <c r="F40" s="15"/>
      <c r="G40" s="15"/>
      <c r="O40" s="41"/>
    </row>
    <row r="41" ht="19.9" customHeight="1" spans="1:7">
      <c r="A41" s="25" t="s">
        <v>52</v>
      </c>
      <c r="B41" s="26"/>
      <c r="C41" s="26"/>
      <c r="D41" s="26"/>
      <c r="E41" s="26"/>
      <c r="F41" s="26"/>
      <c r="G41" s="40"/>
    </row>
    <row r="42" ht="45" customHeight="1" spans="1:7">
      <c r="A42" s="15">
        <v>5.1</v>
      </c>
      <c r="B42" s="19" t="s">
        <v>53</v>
      </c>
      <c r="C42" s="15" t="s">
        <v>54</v>
      </c>
      <c r="D42" s="15"/>
      <c r="E42" s="15"/>
      <c r="F42" s="15"/>
      <c r="G42" s="15"/>
    </row>
    <row r="43" ht="111" customHeight="1" spans="1:7">
      <c r="A43" s="15">
        <v>5.2</v>
      </c>
      <c r="B43" s="19" t="s">
        <v>55</v>
      </c>
      <c r="C43" s="15" t="s">
        <v>56</v>
      </c>
      <c r="D43" s="15"/>
      <c r="E43" s="15"/>
      <c r="F43" s="15"/>
      <c r="G43" s="15"/>
    </row>
    <row r="44" ht="107" customHeight="1" spans="1:7">
      <c r="A44" s="15">
        <v>5.3</v>
      </c>
      <c r="B44" s="19" t="s">
        <v>57</v>
      </c>
      <c r="C44" s="15" t="s">
        <v>58</v>
      </c>
      <c r="D44" s="15"/>
      <c r="E44" s="15"/>
      <c r="F44" s="15"/>
      <c r="G44" s="15"/>
    </row>
    <row r="45" ht="95" customHeight="1" spans="1:7">
      <c r="A45" s="15">
        <v>5.4</v>
      </c>
      <c r="B45" s="19" t="s">
        <v>59</v>
      </c>
      <c r="C45" s="15" t="s">
        <v>60</v>
      </c>
      <c r="D45" s="15"/>
      <c r="E45" s="15"/>
      <c r="F45" s="15"/>
      <c r="G45" s="15"/>
    </row>
    <row r="46" ht="13.75" customHeight="1"/>
  </sheetData>
  <mergeCells count="47">
    <mergeCell ref="A1:G1"/>
    <mergeCell ref="A2:G2"/>
    <mergeCell ref="A3:G3"/>
    <mergeCell ref="A4:G4"/>
    <mergeCell ref="A5:G5"/>
    <mergeCell ref="A6:E6"/>
    <mergeCell ref="A7:G7"/>
    <mergeCell ref="B8:E8"/>
    <mergeCell ref="A9:G9"/>
    <mergeCell ref="B10:E10"/>
    <mergeCell ref="B11:E11"/>
    <mergeCell ref="B12:E12"/>
    <mergeCell ref="B13:E13"/>
    <mergeCell ref="A14:G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  <mergeCell ref="C33:G33"/>
    <mergeCell ref="C34:G34"/>
    <mergeCell ref="C35:G35"/>
    <mergeCell ref="C36:G36"/>
    <mergeCell ref="C37:G37"/>
    <mergeCell ref="C38:G38"/>
    <mergeCell ref="C39:G39"/>
    <mergeCell ref="C40:G40"/>
    <mergeCell ref="A41:G41"/>
    <mergeCell ref="C42:G42"/>
    <mergeCell ref="C43:G43"/>
    <mergeCell ref="C44:G44"/>
    <mergeCell ref="C45:G45"/>
    <mergeCell ref="A35:A36"/>
    <mergeCell ref="B35:B36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190500</xdr:colOff>
                    <xdr:row>4</xdr:row>
                    <xdr:rowOff>50800</xdr:rowOff>
                  </from>
                  <to>
                    <xdr:col>3</xdr:col>
                    <xdr:colOff>762000</xdr:colOff>
                    <xdr:row>4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4</xdr:col>
                    <xdr:colOff>273050</xdr:colOff>
                    <xdr:row>4</xdr:row>
                    <xdr:rowOff>38100</xdr:rowOff>
                  </from>
                  <to>
                    <xdr:col>4</xdr:col>
                    <xdr:colOff>850900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5</xdr:col>
                    <xdr:colOff>387350</xdr:colOff>
                    <xdr:row>4</xdr:row>
                    <xdr:rowOff>38100</xdr:rowOff>
                  </from>
                  <to>
                    <xdr:col>6</xdr:col>
                    <xdr:colOff>38100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2006-09-21T03:21:00Z</dcterms:created>
  <dcterms:modified xsi:type="dcterms:W3CDTF">2026-07-07T09:42:39Z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E50923EA57E202F6240C316A4B8033E5_43</vt:lpwstr>
  </property>
</Properties>
</file>