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8" windowHeight="14100"/>
  </bookViews>
  <sheets>
    <sheet name="Sheet1" sheetId="1" r:id="rId1"/>
    <sheet name="Sheet2" sheetId="2" r:id="rId2"/>
    <sheet name="Sheet3" sheetId="3" r:id="rId3"/>
  </sheets>
  <definedNames>
    <definedName name="_GoBack" localSheetId="0">Sheet1!$A$77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<sst xmlns="http://schemas.openxmlformats.org/spreadsheetml/2006/main" count="122" uniqueCount="93">
  <si>
    <t>上海市老年医学中心医疗设备采购需求（第2包）</t>
  </si>
  <si>
    <t>设备名称：掺铥光纤激光治疗装置</t>
  </si>
  <si>
    <t>预算总价：120万元</t>
  </si>
  <si>
    <t>预算单价：120万     采购数量：1 套</t>
  </si>
  <si>
    <r>
      <t>所属医疗设备类别：</t>
    </r>
    <r>
      <rPr>
        <sz val="12"/>
        <rFont val="Wingdings"/>
        <charset val="134"/>
      </rPr>
      <t>¨</t>
    </r>
    <r>
      <rPr>
        <sz val="12"/>
        <rFont val="仿宋_GB2312"/>
        <charset val="134"/>
      </rPr>
      <t xml:space="preserve">第一类     </t>
    </r>
    <r>
      <rPr>
        <sz val="12"/>
        <rFont val="Wingdings"/>
        <charset val="134"/>
      </rPr>
      <t>¨</t>
    </r>
    <r>
      <rPr>
        <sz val="12"/>
        <rFont val="仿宋_GB2312"/>
        <charset val="134"/>
      </rPr>
      <t xml:space="preserve">第二类     </t>
    </r>
    <r>
      <rPr>
        <sz val="12"/>
        <rFont val="Wingdings 2"/>
        <charset val="134"/>
      </rPr>
      <t>R</t>
    </r>
    <r>
      <rPr>
        <sz val="12"/>
        <rFont val="仿宋_GB2312"/>
        <charset val="134"/>
      </rPr>
      <t>第三类</t>
    </r>
  </si>
  <si>
    <r>
      <t>面向企业分类：</t>
    </r>
    <r>
      <rPr>
        <sz val="12"/>
        <rFont val="Wingdings 2"/>
        <charset val="134"/>
      </rPr>
      <t>R</t>
    </r>
    <r>
      <rPr>
        <sz val="12"/>
        <rFont val="仿宋_GB2312"/>
        <charset val="134"/>
      </rPr>
      <t xml:space="preserve">  面向大、中、小、微的各类供应商采购</t>
    </r>
  </si>
  <si>
    <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专门面向中小企业采购</t>
    </r>
  </si>
  <si>
    <r>
      <t xml:space="preserve">         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 xml:space="preserve">  专门面向小微企业采购</t>
    </r>
  </si>
  <si>
    <r>
      <t>是否可以采购进口产品：</t>
    </r>
    <r>
      <rPr>
        <sz val="12"/>
        <rFont val="Wingdings"/>
        <charset val="134"/>
      </rPr>
      <t>o</t>
    </r>
    <r>
      <rPr>
        <sz val="12"/>
        <rFont val="仿宋_GB2312"/>
        <charset val="134"/>
      </rPr>
      <t xml:space="preserve">是    </t>
    </r>
    <r>
      <rPr>
        <sz val="12"/>
        <rFont val="Wingdings 2"/>
        <charset val="134"/>
      </rPr>
      <t>R</t>
    </r>
    <r>
      <rPr>
        <sz val="12"/>
        <rFont val="仿宋_GB2312"/>
        <charset val="134"/>
      </rPr>
      <t>否</t>
    </r>
  </si>
  <si>
    <t>掺铥光纤激光治疗装置需求内容及描述</t>
  </si>
  <si>
    <t>评分分值</t>
  </si>
  <si>
    <t>是否要提供技术支持资料（是/否）</t>
  </si>
  <si>
    <t>一、主要功能与目标</t>
  </si>
  <si>
    <t>适用于良性前列腺增生的治疗。</t>
  </si>
  <si>
    <t>二、主要技术参数</t>
  </si>
  <si>
    <r>
      <t>★</t>
    </r>
    <r>
      <rPr>
        <b/>
        <sz val="12"/>
        <rFont val="仿宋_GB2312"/>
        <charset val="134"/>
      </rPr>
      <t>最大输出功率≥100W</t>
    </r>
  </si>
  <si>
    <t>是</t>
  </si>
  <si>
    <t>激光工作波长1940nm±100nm</t>
  </si>
  <si>
    <t>激光输出功率不稳定度：≤±5%（提供注册证附件技术要求）</t>
  </si>
  <si>
    <t>具备内循环水冷和高性能压缩机的恒温系统</t>
  </si>
  <si>
    <t>指示光：波长≤530nm ，功率≤5mW，亮度可调</t>
  </si>
  <si>
    <t>主要技术参数小计分值</t>
  </si>
  <si>
    <t>三、一般技术参数</t>
  </si>
  <si>
    <t>激光器类型：一体化的光纤激光器，光纤激光器模块≤1个</t>
  </si>
  <si>
    <t xml:space="preserve">激光模式：多模 </t>
  </si>
  <si>
    <t>否</t>
  </si>
  <si>
    <t>激光工作模式：连续波</t>
  </si>
  <si>
    <t>具备功率反馈系统，可以自动跟踪、即时显示</t>
  </si>
  <si>
    <t>激光输出功率复现性：≤±5%（提供注册证附件技术要求）</t>
  </si>
  <si>
    <t>控制激光发射的脚踏开关中脚踏控制键≥2个</t>
  </si>
  <si>
    <t>双脚踏开关，左右开关都可控制激光最大功率输出</t>
  </si>
  <si>
    <t>耗电量≤2.0kVA ，使用常规电源，手术室无需特殊改造</t>
  </si>
  <si>
    <t>界面操作：彩色电容屏触摸操作界面</t>
  </si>
  <si>
    <t>3.10</t>
  </si>
  <si>
    <t>控制屏上可调输出功率，步进≤1W</t>
  </si>
  <si>
    <t>开机预热时间：无需预热</t>
  </si>
  <si>
    <t>配有紧急停止按钮，可在紧急情况下一键关闭设备</t>
  </si>
  <si>
    <t>激光设备发射激光时显示屏有指示光闪烁和声音提示</t>
  </si>
  <si>
    <t>激光输出接口：国际通用SMA905接口</t>
  </si>
  <si>
    <t>设备的注册证或其附件技术要求中，包含传输系统或传输模块或导光系统相关技术内容。（提供注册证或附件技术要求作为证明材料）</t>
  </si>
  <si>
    <t>设备的注册证或其附件技术要求中，包含2种以上纤径规格的硬镜光纤（纤径≥500μm的）（提供注册证或者附件技术要求证明）</t>
  </si>
  <si>
    <t>输尿管镜视向角：0°，视场角：≥75°</t>
  </si>
  <si>
    <t>输尿管镜最大插入部外径：≤11.5Fr</t>
  </si>
  <si>
    <t>输尿管镜工作长度：≥425mm</t>
  </si>
  <si>
    <t>输尿管镜器械通道：≥Φ1.3mm</t>
  </si>
  <si>
    <t>输尿管镜照度：≥2000lx（工作距离10mm）</t>
  </si>
  <si>
    <t>输尿管镜景深:3~20 mm</t>
  </si>
  <si>
    <t>胸腹腔内窥镜工作长度≥300mm</t>
  </si>
  <si>
    <t>胸腹腔内窥镜直径≤5.5mm</t>
  </si>
  <si>
    <t>胸腹腔内窥镜视向角：30°，景深3~250mm</t>
  </si>
  <si>
    <t>胸腹腔内窥镜分辨率：≥4096×2160超高清光学视管</t>
  </si>
  <si>
    <t xml:space="preserve">         一般技术参数小计分值</t>
  </si>
  <si>
    <t>技术参数总计分值</t>
  </si>
  <si>
    <t>四、伴随服务要求</t>
  </si>
  <si>
    <t>产品附件要求</t>
  </si>
  <si>
    <t>掺铥光纤激光机主机*1、脚踏开关*1、光纤*2、电源线、端面检测仪*1、剥离器*1、切割笔*1、激光防护镜*1、输尿管镜*1、胸腹腔内窥镜*1、笔记本电脑*1</t>
  </si>
  <si>
    <t>随机工具、产品的升级要求</t>
  </si>
  <si>
    <t>无随机工具，软件免费升级</t>
  </si>
  <si>
    <t>安装</t>
  </si>
  <si>
    <r>
      <t>R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</si>
  <si>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提供场地安装要求图</t>
  </si>
  <si>
    <t>调试</t>
  </si>
  <si>
    <t>由设备生产厂商委派专职工程师完成设备调试功工作</t>
  </si>
  <si>
    <t>提供技术援助</t>
  </si>
  <si>
    <t>提供设备使用说明书及其它相关技术文档</t>
  </si>
  <si>
    <t>培训</t>
  </si>
  <si>
    <r>
      <t>包括提供临床操作及维修人员培训，培训次数为</t>
    </r>
    <r>
      <rPr>
        <u/>
        <sz val="12"/>
        <rFont val="仿宋_GB2312"/>
        <charset val="134"/>
      </rPr>
      <t>2</t>
    </r>
    <r>
      <rPr>
        <sz val="12"/>
        <rFont val="仿宋_GB2312"/>
        <charset val="134"/>
      </rPr>
      <t>次，并提供免费技术咨询服务</t>
    </r>
  </si>
  <si>
    <t>验收方案</t>
  </si>
  <si>
    <t>按照投标文件，以及相关的法规政策完成设备验收</t>
  </si>
  <si>
    <t>五、售后服务要求</t>
  </si>
  <si>
    <t>售后服务响应时间</t>
  </si>
  <si>
    <t>2小时电话响应，24小时到达现场</t>
  </si>
  <si>
    <t>服务内容与计划</t>
  </si>
  <si>
    <t>包括提供所投产品的终身免费软件升级、提供详细配置清单、具有固定的售后服务机构</t>
  </si>
  <si>
    <t>维保内容与价格</t>
  </si>
  <si>
    <r>
      <t>设备整机保修，含易损易耗配件；并提供出保后的年保修价格（≤设备采购价格的</t>
    </r>
    <r>
      <rPr>
        <u/>
        <sz val="12"/>
        <rFont val="仿宋_GB2312"/>
        <charset val="134"/>
      </rPr>
      <t>5</t>
    </r>
    <r>
      <rPr>
        <sz val="12"/>
        <rFont val="仿宋_GB2312"/>
        <charset val="134"/>
      </rPr>
      <t>%）。</t>
    </r>
  </si>
  <si>
    <t>备品备件供货与价格</t>
  </si>
  <si>
    <r>
      <t>必要配件供应年限≥</t>
    </r>
    <r>
      <rPr>
        <u/>
        <sz val="12"/>
        <rFont val="仿宋_GB2312"/>
        <charset val="134"/>
      </rPr>
      <t>10</t>
    </r>
    <r>
      <rPr>
        <sz val="12"/>
        <rFont val="仿宋_GB2312"/>
        <charset val="134"/>
      </rPr>
      <t>年，提供配件报价清单及折扣率</t>
    </r>
  </si>
  <si>
    <t>六、商务要求</t>
  </si>
  <si>
    <t>交付地址</t>
  </si>
  <si>
    <t>上海市闵行区春申路2560号</t>
  </si>
  <si>
    <t>交付日期</t>
  </si>
  <si>
    <t>自合同签订后，医院通知交货后的1个月内</t>
  </si>
  <si>
    <t>交付状态</t>
  </si>
  <si>
    <t>完成送货上门、就位、安装、调试、培训直至验收合格</t>
  </si>
  <si>
    <t>付款要求</t>
  </si>
  <si>
    <t>安装调试验收合格正常使用且收到发票，支付100%货款</t>
  </si>
  <si>
    <t>质量保证期</t>
  </si>
  <si>
    <r>
      <t>自货物按合同规定验收合格之日起不低于</t>
    </r>
    <r>
      <rPr>
        <u/>
        <sz val="12"/>
        <rFont val="仿宋_GB2312"/>
        <charset val="134"/>
      </rPr>
      <t>60</t>
    </r>
    <r>
      <rPr>
        <sz val="12"/>
        <rFont val="仿宋_GB2312"/>
        <charset val="134"/>
      </rPr>
      <t>个月。</t>
    </r>
  </si>
  <si>
    <t>质量保证金</t>
  </si>
  <si>
    <t>不收取</t>
  </si>
  <si>
    <t>履约保证金</t>
  </si>
  <si>
    <r>
      <t>R</t>
    </r>
    <r>
      <rPr>
        <sz val="12"/>
        <rFont val="仿宋_GB2312"/>
        <charset val="134"/>
      </rPr>
      <t>不收取；口收取，为合同金额的5%。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</si>
</sst>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b/>
      <sz val="12"/>
      <name val="幼圆"/>
      <charset val="134"/>
    </font>
    <font>
      <sz val="10.5"/>
      <name val="等线"/>
      <charset val="134"/>
    </font>
    <font>
      <b/>
      <sz val="12"/>
      <name val="仿宋GB2312"/>
      <charset val="134"/>
    </font>
    <font>
      <sz val="12"/>
      <name val="仿宋GB2312"/>
      <charset val="134"/>
    </font>
    <font>
      <sz val="12"/>
      <name val="Wingdings 2"/>
      <charset val="2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sz val="12"/>
      <color theme="1"/>
      <name val="仿宋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  <font>
      <sz val="12"/>
      <name val="Wingdings 2"/>
      <charset val="134"/>
    </font>
    <font>
      <u/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76" fontId="8" fillId="0" borderId="2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abSelected="1" topLeftCell="A56" workbookViewId="0">
      <selection activeCell="J7" sqref="J7"/>
    </sheetView>
  </sheetViews>
  <sheetFormatPr defaultColWidth="9" defaultRowHeight="13.8"/>
  <cols>
    <col min="1" max="1" width="7.12037037037037" style="1" customWidth="1"/>
    <col min="2" max="2" width="14.8796296296296" style="1" customWidth="1"/>
    <col min="3" max="4" width="13.5" style="1" customWidth="1"/>
    <col min="5" max="5" width="18.7222222222222" style="1" customWidth="1"/>
    <col min="6" max="6" width="12.5" style="2" customWidth="1"/>
    <col min="7" max="7" width="31.8796296296296" style="1" customWidth="1"/>
    <col min="8" max="8" width="9" style="3"/>
  </cols>
  <sheetData>
    <row r="1" ht="36.95" customHeight="1" spans="1:7">
      <c r="A1" s="4" t="s">
        <v>0</v>
      </c>
      <c r="B1" s="4"/>
      <c r="C1" s="4"/>
      <c r="D1" s="4"/>
      <c r="E1" s="4"/>
      <c r="F1" s="35"/>
      <c r="G1" s="4"/>
    </row>
    <row r="2" ht="24" customHeight="1" spans="1:7">
      <c r="A2" s="5" t="s">
        <v>1</v>
      </c>
      <c r="B2" s="5"/>
      <c r="C2" s="5"/>
      <c r="D2" s="5"/>
      <c r="E2" s="5"/>
      <c r="F2" s="36"/>
      <c r="G2" s="5"/>
    </row>
    <row r="3" ht="24" customHeight="1" spans="1:7">
      <c r="A3" s="5" t="s">
        <v>2</v>
      </c>
      <c r="B3" s="5"/>
      <c r="C3" s="5"/>
      <c r="D3" s="5"/>
      <c r="E3" s="5"/>
      <c r="F3" s="36"/>
      <c r="G3" s="5"/>
    </row>
    <row r="4" ht="24" customHeight="1" spans="1:7">
      <c r="A4" s="5" t="s">
        <v>3</v>
      </c>
      <c r="B4" s="5"/>
      <c r="C4" s="5"/>
      <c r="D4" s="5"/>
      <c r="E4" s="5"/>
      <c r="F4" s="36"/>
      <c r="G4" s="5"/>
    </row>
    <row r="5" ht="24" customHeight="1" spans="1:7">
      <c r="A5" s="5" t="s">
        <v>4</v>
      </c>
      <c r="B5" s="5"/>
      <c r="C5" s="5"/>
      <c r="D5" s="5"/>
      <c r="E5" s="5"/>
      <c r="F5" s="36"/>
      <c r="G5" s="5"/>
    </row>
    <row r="6" ht="24" customHeight="1" spans="1:7">
      <c r="A6" s="5" t="s">
        <v>5</v>
      </c>
      <c r="B6" s="5"/>
      <c r="C6" s="5"/>
      <c r="D6" s="5"/>
      <c r="E6" s="5"/>
      <c r="F6" s="36"/>
      <c r="G6" s="5"/>
    </row>
    <row r="7" ht="24" customHeight="1" spans="1:7">
      <c r="A7" s="5" t="s">
        <v>6</v>
      </c>
      <c r="B7" s="5"/>
      <c r="C7" s="5"/>
      <c r="D7" s="5"/>
      <c r="E7" s="5"/>
      <c r="F7" s="36"/>
      <c r="G7" s="5"/>
    </row>
    <row r="8" ht="24" customHeight="1" spans="1:7">
      <c r="A8" s="5" t="s">
        <v>7</v>
      </c>
      <c r="B8" s="5"/>
      <c r="C8" s="5"/>
      <c r="D8" s="5"/>
      <c r="E8" s="5"/>
      <c r="F8" s="36"/>
      <c r="G8" s="5"/>
    </row>
    <row r="9" ht="24" customHeight="1" spans="1:7">
      <c r="A9" s="5" t="s">
        <v>8</v>
      </c>
      <c r="B9" s="5"/>
      <c r="C9" s="5"/>
      <c r="D9" s="5"/>
      <c r="E9" s="5"/>
      <c r="F9" s="36"/>
      <c r="G9" s="5"/>
    </row>
    <row r="10" ht="46.15" customHeight="1" spans="1:7">
      <c r="A10" s="6" t="s">
        <v>9</v>
      </c>
      <c r="B10" s="7"/>
      <c r="C10" s="7"/>
      <c r="D10" s="7"/>
      <c r="E10" s="37"/>
      <c r="F10" s="38" t="s">
        <v>10</v>
      </c>
      <c r="G10" s="39" t="s">
        <v>11</v>
      </c>
    </row>
    <row r="11" ht="19.9" customHeight="1" spans="1:7">
      <c r="A11" s="8" t="s">
        <v>12</v>
      </c>
      <c r="B11" s="9"/>
      <c r="C11" s="9"/>
      <c r="D11" s="9"/>
      <c r="E11" s="9"/>
      <c r="F11" s="40"/>
      <c r="G11" s="41"/>
    </row>
    <row r="12" ht="60" customHeight="1" spans="1:7">
      <c r="A12" s="10">
        <v>1.1</v>
      </c>
      <c r="B12" s="11" t="s">
        <v>13</v>
      </c>
      <c r="C12" s="11"/>
      <c r="D12" s="11"/>
      <c r="E12" s="11"/>
      <c r="F12" s="42"/>
      <c r="G12" s="37"/>
    </row>
    <row r="13" ht="19.9" customHeight="1" spans="1:7">
      <c r="A13" s="8" t="s">
        <v>14</v>
      </c>
      <c r="B13" s="9"/>
      <c r="C13" s="9"/>
      <c r="D13" s="9"/>
      <c r="E13" s="9"/>
      <c r="F13" s="40"/>
      <c r="G13" s="41"/>
    </row>
    <row r="14" ht="36" customHeight="1" spans="1:7">
      <c r="A14" s="12">
        <v>2.1</v>
      </c>
      <c r="B14" s="13" t="s">
        <v>15</v>
      </c>
      <c r="C14" s="11"/>
      <c r="D14" s="11"/>
      <c r="E14" s="11"/>
      <c r="F14" s="43">
        <v>0</v>
      </c>
      <c r="G14" s="26" t="s">
        <v>16</v>
      </c>
    </row>
    <row r="15" ht="36" customHeight="1" spans="1:9">
      <c r="A15" s="12">
        <v>2.2</v>
      </c>
      <c r="B15" s="11" t="s">
        <v>17</v>
      </c>
      <c r="C15" s="5"/>
      <c r="D15" s="5"/>
      <c r="E15" s="5"/>
      <c r="F15" s="43">
        <v>5</v>
      </c>
      <c r="G15" s="26" t="s">
        <v>16</v>
      </c>
      <c r="H15" s="44"/>
      <c r="I15" s="56"/>
    </row>
    <row r="16" ht="36" customHeight="1" spans="1:7">
      <c r="A16" s="12">
        <v>2.3</v>
      </c>
      <c r="B16" s="11" t="s">
        <v>18</v>
      </c>
      <c r="C16" s="11"/>
      <c r="D16" s="11"/>
      <c r="E16" s="11"/>
      <c r="F16" s="43">
        <v>5</v>
      </c>
      <c r="G16" s="26" t="s">
        <v>16</v>
      </c>
    </row>
    <row r="17" ht="36" customHeight="1" spans="1:7">
      <c r="A17" s="12">
        <v>2.4</v>
      </c>
      <c r="B17" s="14" t="s">
        <v>19</v>
      </c>
      <c r="C17" s="15"/>
      <c r="D17" s="15"/>
      <c r="E17" s="45"/>
      <c r="F17" s="43">
        <v>5</v>
      </c>
      <c r="G17" s="26" t="s">
        <v>16</v>
      </c>
    </row>
    <row r="18" ht="36" customHeight="1" spans="1:7">
      <c r="A18" s="12">
        <v>2.5</v>
      </c>
      <c r="B18" s="14" t="s">
        <v>20</v>
      </c>
      <c r="C18" s="15"/>
      <c r="D18" s="15"/>
      <c r="E18" s="45"/>
      <c r="F18" s="43">
        <v>5</v>
      </c>
      <c r="G18" s="26" t="s">
        <v>16</v>
      </c>
    </row>
    <row r="19" ht="33" customHeight="1" spans="1:7">
      <c r="A19" s="16"/>
      <c r="B19" s="6" t="s">
        <v>21</v>
      </c>
      <c r="C19" s="7"/>
      <c r="D19" s="7"/>
      <c r="E19" s="37"/>
      <c r="F19" s="43">
        <f>SUM(F14:F18)</f>
        <v>20</v>
      </c>
      <c r="G19" s="46"/>
    </row>
    <row r="20" ht="19.9" customHeight="1" spans="1:7">
      <c r="A20" s="8" t="s">
        <v>22</v>
      </c>
      <c r="B20" s="9"/>
      <c r="C20" s="9"/>
      <c r="D20" s="9"/>
      <c r="E20" s="9"/>
      <c r="F20" s="40"/>
      <c r="G20" s="41"/>
    </row>
    <row r="21" ht="25" customHeight="1" spans="1:7">
      <c r="A21" s="17">
        <v>3.1</v>
      </c>
      <c r="B21" s="14" t="s">
        <v>23</v>
      </c>
      <c r="C21" s="15"/>
      <c r="D21" s="15"/>
      <c r="E21" s="45"/>
      <c r="F21" s="43">
        <v>2</v>
      </c>
      <c r="G21" s="26" t="s">
        <v>16</v>
      </c>
    </row>
    <row r="22" ht="25" customHeight="1" spans="1:7">
      <c r="A22" s="18">
        <v>3.2</v>
      </c>
      <c r="B22" s="14" t="s">
        <v>24</v>
      </c>
      <c r="C22" s="15"/>
      <c r="D22" s="15"/>
      <c r="E22" s="45"/>
      <c r="F22" s="43">
        <v>0</v>
      </c>
      <c r="G22" s="26" t="s">
        <v>25</v>
      </c>
    </row>
    <row r="23" ht="25" customHeight="1" spans="1:7">
      <c r="A23" s="18">
        <v>3.3</v>
      </c>
      <c r="B23" s="14" t="s">
        <v>26</v>
      </c>
      <c r="C23" s="15"/>
      <c r="D23" s="15"/>
      <c r="E23" s="45"/>
      <c r="F23" s="43">
        <v>1</v>
      </c>
      <c r="G23" s="26" t="s">
        <v>16</v>
      </c>
    </row>
    <row r="24" ht="25" customHeight="1" spans="1:7">
      <c r="A24" s="18">
        <v>3.4</v>
      </c>
      <c r="B24" s="14" t="s">
        <v>27</v>
      </c>
      <c r="C24" s="15"/>
      <c r="D24" s="15"/>
      <c r="E24" s="45"/>
      <c r="F24" s="43">
        <v>0</v>
      </c>
      <c r="G24" s="26" t="s">
        <v>25</v>
      </c>
    </row>
    <row r="25" ht="25" customHeight="1" spans="1:7">
      <c r="A25" s="18">
        <v>3.5</v>
      </c>
      <c r="B25" s="14" t="s">
        <v>28</v>
      </c>
      <c r="C25" s="15"/>
      <c r="D25" s="15"/>
      <c r="E25" s="45"/>
      <c r="F25" s="43">
        <v>1</v>
      </c>
      <c r="G25" s="26" t="s">
        <v>16</v>
      </c>
    </row>
    <row r="26" ht="25" customHeight="1" spans="1:7">
      <c r="A26" s="18">
        <v>3.6</v>
      </c>
      <c r="B26" s="14" t="s">
        <v>29</v>
      </c>
      <c r="C26" s="15"/>
      <c r="D26" s="15"/>
      <c r="E26" s="45"/>
      <c r="F26" s="43">
        <v>1</v>
      </c>
      <c r="G26" s="26" t="s">
        <v>16</v>
      </c>
    </row>
    <row r="27" ht="25" customHeight="1" spans="1:7">
      <c r="A27" s="17">
        <v>3.7</v>
      </c>
      <c r="B27" s="14" t="s">
        <v>30</v>
      </c>
      <c r="C27" s="15"/>
      <c r="D27" s="15"/>
      <c r="E27" s="45"/>
      <c r="F27" s="43">
        <v>2</v>
      </c>
      <c r="G27" s="26" t="s">
        <v>16</v>
      </c>
    </row>
    <row r="28" ht="25" customHeight="1" spans="1:7">
      <c r="A28" s="18">
        <v>3.8</v>
      </c>
      <c r="B28" s="14" t="s">
        <v>31</v>
      </c>
      <c r="C28" s="15"/>
      <c r="D28" s="15"/>
      <c r="E28" s="45"/>
      <c r="F28" s="43">
        <v>2</v>
      </c>
      <c r="G28" s="26" t="s">
        <v>16</v>
      </c>
    </row>
    <row r="29" ht="25" customHeight="1" spans="1:7">
      <c r="A29" s="18">
        <v>3.9</v>
      </c>
      <c r="B29" s="14" t="s">
        <v>32</v>
      </c>
      <c r="C29" s="15"/>
      <c r="D29" s="15"/>
      <c r="E29" s="45"/>
      <c r="F29" s="43">
        <v>0</v>
      </c>
      <c r="G29" s="26" t="s">
        <v>25</v>
      </c>
    </row>
    <row r="30" ht="25" customHeight="1" spans="1:7">
      <c r="A30" s="18" t="s">
        <v>33</v>
      </c>
      <c r="B30" s="14" t="s">
        <v>34</v>
      </c>
      <c r="C30" s="15"/>
      <c r="D30" s="15"/>
      <c r="E30" s="45"/>
      <c r="F30" s="43">
        <v>1</v>
      </c>
      <c r="G30" s="26" t="s">
        <v>16</v>
      </c>
    </row>
    <row r="31" ht="25" customHeight="1" spans="1:7">
      <c r="A31" s="18">
        <v>3.11</v>
      </c>
      <c r="B31" s="14" t="s">
        <v>35</v>
      </c>
      <c r="C31" s="15"/>
      <c r="D31" s="15"/>
      <c r="E31" s="45"/>
      <c r="F31" s="43">
        <v>0</v>
      </c>
      <c r="G31" s="26" t="s">
        <v>25</v>
      </c>
    </row>
    <row r="32" ht="25" customHeight="1" spans="1:7">
      <c r="A32" s="17">
        <v>3.12</v>
      </c>
      <c r="B32" s="14" t="s">
        <v>36</v>
      </c>
      <c r="C32" s="15"/>
      <c r="D32" s="15"/>
      <c r="E32" s="45"/>
      <c r="F32" s="43">
        <v>0</v>
      </c>
      <c r="G32" s="26" t="s">
        <v>25</v>
      </c>
    </row>
    <row r="33" ht="25" customHeight="1" spans="1:7">
      <c r="A33" s="18">
        <v>3.13</v>
      </c>
      <c r="B33" s="14" t="s">
        <v>37</v>
      </c>
      <c r="C33" s="15"/>
      <c r="D33" s="15"/>
      <c r="E33" s="45"/>
      <c r="F33" s="43">
        <v>0</v>
      </c>
      <c r="G33" s="26" t="s">
        <v>25</v>
      </c>
    </row>
    <row r="34" ht="25" customHeight="1" spans="1:7">
      <c r="A34" s="18">
        <v>3.14</v>
      </c>
      <c r="B34" s="14" t="s">
        <v>38</v>
      </c>
      <c r="C34" s="15"/>
      <c r="D34" s="15"/>
      <c r="E34" s="45"/>
      <c r="F34" s="43">
        <v>1</v>
      </c>
      <c r="G34" s="26" t="s">
        <v>16</v>
      </c>
    </row>
    <row r="35" ht="52" customHeight="1" spans="1:7">
      <c r="A35" s="19">
        <v>3.15</v>
      </c>
      <c r="B35" s="14" t="s">
        <v>39</v>
      </c>
      <c r="C35" s="15"/>
      <c r="D35" s="15"/>
      <c r="E35" s="45"/>
      <c r="F35" s="43">
        <v>2</v>
      </c>
      <c r="G35" s="26" t="s">
        <v>16</v>
      </c>
    </row>
    <row r="36" ht="64" customHeight="1" spans="1:7">
      <c r="A36" s="19">
        <v>3.16</v>
      </c>
      <c r="B36" s="14" t="s">
        <v>40</v>
      </c>
      <c r="C36" s="15"/>
      <c r="D36" s="15"/>
      <c r="E36" s="45"/>
      <c r="F36" s="43">
        <v>2</v>
      </c>
      <c r="G36" s="26" t="s">
        <v>16</v>
      </c>
    </row>
    <row r="37" ht="41.1" customHeight="1" spans="1:7">
      <c r="A37" s="19">
        <v>3.17</v>
      </c>
      <c r="B37" s="14" t="s">
        <v>41</v>
      </c>
      <c r="C37" s="15"/>
      <c r="D37" s="15"/>
      <c r="E37" s="45"/>
      <c r="F37" s="43">
        <v>2</v>
      </c>
      <c r="G37" s="38" t="s">
        <v>16</v>
      </c>
    </row>
    <row r="38" ht="36" customHeight="1" spans="1:7">
      <c r="A38" s="19">
        <v>3.18</v>
      </c>
      <c r="B38" s="14" t="s">
        <v>42</v>
      </c>
      <c r="C38" s="15"/>
      <c r="D38" s="15"/>
      <c r="E38" s="45"/>
      <c r="F38" s="43">
        <v>0</v>
      </c>
      <c r="G38" s="38" t="s">
        <v>16</v>
      </c>
    </row>
    <row r="39" ht="38.1" customHeight="1" spans="1:7">
      <c r="A39" s="19">
        <v>3.19</v>
      </c>
      <c r="B39" s="14" t="s">
        <v>43</v>
      </c>
      <c r="C39" s="15"/>
      <c r="D39" s="15"/>
      <c r="E39" s="45"/>
      <c r="F39" s="43">
        <v>0</v>
      </c>
      <c r="G39" s="38" t="s">
        <v>25</v>
      </c>
    </row>
    <row r="40" ht="30" customHeight="1" spans="1:7">
      <c r="A40" s="20">
        <v>3.2</v>
      </c>
      <c r="B40" s="14" t="s">
        <v>44</v>
      </c>
      <c r="C40" s="15"/>
      <c r="D40" s="15"/>
      <c r="E40" s="45"/>
      <c r="F40" s="43">
        <v>1</v>
      </c>
      <c r="G40" s="38" t="s">
        <v>25</v>
      </c>
    </row>
    <row r="41" ht="30" customHeight="1" spans="1:7">
      <c r="A41" s="19">
        <v>3.21</v>
      </c>
      <c r="B41" s="14" t="s">
        <v>45</v>
      </c>
      <c r="C41" s="15"/>
      <c r="D41" s="15"/>
      <c r="E41" s="45"/>
      <c r="F41" s="43">
        <v>0</v>
      </c>
      <c r="G41" s="38" t="s">
        <v>25</v>
      </c>
    </row>
    <row r="42" ht="30" customHeight="1" spans="1:7">
      <c r="A42" s="19">
        <v>3.22</v>
      </c>
      <c r="B42" s="14" t="s">
        <v>46</v>
      </c>
      <c r="C42" s="15"/>
      <c r="D42" s="15"/>
      <c r="E42" s="45"/>
      <c r="F42" s="43">
        <v>0</v>
      </c>
      <c r="G42" s="38" t="s">
        <v>25</v>
      </c>
    </row>
    <row r="43" ht="30" customHeight="1" spans="1:7">
      <c r="A43" s="19">
        <v>3.23</v>
      </c>
      <c r="B43" s="14" t="s">
        <v>47</v>
      </c>
      <c r="C43" s="15"/>
      <c r="D43" s="15"/>
      <c r="E43" s="45"/>
      <c r="F43" s="43">
        <v>0</v>
      </c>
      <c r="G43" s="26" t="s">
        <v>25</v>
      </c>
    </row>
    <row r="44" ht="30" customHeight="1" spans="1:7">
      <c r="A44" s="19">
        <v>3.24</v>
      </c>
      <c r="B44" s="14" t="s">
        <v>48</v>
      </c>
      <c r="C44" s="15"/>
      <c r="D44" s="15"/>
      <c r="E44" s="45"/>
      <c r="F44" s="43">
        <v>0</v>
      </c>
      <c r="G44" s="26" t="s">
        <v>25</v>
      </c>
    </row>
    <row r="45" ht="30" customHeight="1" spans="1:7">
      <c r="A45" s="19">
        <v>3.25</v>
      </c>
      <c r="B45" s="14" t="s">
        <v>49</v>
      </c>
      <c r="C45" s="15"/>
      <c r="D45" s="15"/>
      <c r="E45" s="45"/>
      <c r="F45" s="43">
        <v>2</v>
      </c>
      <c r="G45" s="26" t="s">
        <v>16</v>
      </c>
    </row>
    <row r="46" ht="30" customHeight="1" spans="1:7">
      <c r="A46" s="19">
        <v>3.26</v>
      </c>
      <c r="B46" s="14" t="s">
        <v>50</v>
      </c>
      <c r="C46" s="15"/>
      <c r="D46" s="15"/>
      <c r="E46" s="45"/>
      <c r="F46" s="43">
        <v>0</v>
      </c>
      <c r="G46" s="26" t="s">
        <v>25</v>
      </c>
    </row>
    <row r="47" ht="30.95" customHeight="1" spans="1:7">
      <c r="A47" s="21"/>
      <c r="B47" s="22" t="s">
        <v>51</v>
      </c>
      <c r="C47" s="23"/>
      <c r="D47" s="23"/>
      <c r="E47" s="47"/>
      <c r="F47" s="48">
        <f>SUM(F21:F46)</f>
        <v>20</v>
      </c>
      <c r="G47" s="49"/>
    </row>
    <row r="48" ht="30.95" customHeight="1" spans="1:7">
      <c r="A48" s="22" t="s">
        <v>52</v>
      </c>
      <c r="B48" s="23"/>
      <c r="C48" s="23"/>
      <c r="D48" s="23"/>
      <c r="E48" s="47"/>
      <c r="F48" s="48">
        <f>F19+F47</f>
        <v>40</v>
      </c>
      <c r="G48" s="49"/>
    </row>
    <row r="49" ht="19.9" customHeight="1" spans="1:7">
      <c r="A49" s="8" t="s">
        <v>53</v>
      </c>
      <c r="B49" s="24"/>
      <c r="C49" s="24"/>
      <c r="D49" s="24"/>
      <c r="E49" s="24"/>
      <c r="F49" s="50"/>
      <c r="G49" s="51"/>
    </row>
    <row r="50" ht="36.95" customHeight="1" spans="1:7">
      <c r="A50" s="25">
        <v>4.1</v>
      </c>
      <c r="B50" s="26" t="s">
        <v>54</v>
      </c>
      <c r="C50" s="5" t="s">
        <v>55</v>
      </c>
      <c r="D50" s="5"/>
      <c r="E50" s="5"/>
      <c r="F50" s="36"/>
      <c r="G50" s="5"/>
    </row>
    <row r="51" ht="45" customHeight="1" spans="1:14">
      <c r="A51" s="5">
        <v>4.2</v>
      </c>
      <c r="B51" s="26" t="s">
        <v>56</v>
      </c>
      <c r="C51" s="5" t="s">
        <v>57</v>
      </c>
      <c r="D51" s="5"/>
      <c r="E51" s="5"/>
      <c r="F51" s="36"/>
      <c r="G51" s="5"/>
      <c r="N51" s="57"/>
    </row>
    <row r="52" ht="33.95" customHeight="1" spans="1:14">
      <c r="A52" s="27">
        <v>4.3</v>
      </c>
      <c r="B52" s="26" t="s">
        <v>58</v>
      </c>
      <c r="C52" s="28" t="s">
        <v>59</v>
      </c>
      <c r="D52" s="29"/>
      <c r="E52" s="29"/>
      <c r="F52" s="52"/>
      <c r="G52" s="29"/>
      <c r="N52" s="57"/>
    </row>
    <row r="53" ht="39" customHeight="1" spans="1:14">
      <c r="A53" s="30"/>
      <c r="B53" s="31"/>
      <c r="C53" s="5" t="s">
        <v>60</v>
      </c>
      <c r="D53" s="5"/>
      <c r="E53" s="5"/>
      <c r="F53" s="36"/>
      <c r="G53" s="5"/>
      <c r="N53" s="57"/>
    </row>
    <row r="54" ht="45" customHeight="1" spans="1:14">
      <c r="A54" s="5">
        <v>4.4</v>
      </c>
      <c r="B54" s="26" t="s">
        <v>61</v>
      </c>
      <c r="C54" s="5" t="s">
        <v>62</v>
      </c>
      <c r="D54" s="5"/>
      <c r="E54" s="5"/>
      <c r="F54" s="36"/>
      <c r="G54" s="5"/>
      <c r="N54" s="57"/>
    </row>
    <row r="55" ht="45" customHeight="1" spans="1:14">
      <c r="A55" s="5">
        <v>4.5</v>
      </c>
      <c r="B55" s="26" t="s">
        <v>63</v>
      </c>
      <c r="C55" s="5" t="s">
        <v>64</v>
      </c>
      <c r="D55" s="5"/>
      <c r="E55" s="5"/>
      <c r="F55" s="36"/>
      <c r="G55" s="5"/>
      <c r="N55" s="57"/>
    </row>
    <row r="56" ht="45" customHeight="1" spans="1:14">
      <c r="A56" s="5">
        <v>4.6</v>
      </c>
      <c r="B56" s="26" t="s">
        <v>65</v>
      </c>
      <c r="C56" s="5" t="s">
        <v>66</v>
      </c>
      <c r="D56" s="5"/>
      <c r="E56" s="5"/>
      <c r="F56" s="36"/>
      <c r="G56" s="5"/>
      <c r="N56" s="57"/>
    </row>
    <row r="57" ht="45" customHeight="1" spans="1:14">
      <c r="A57" s="5">
        <v>4.7</v>
      </c>
      <c r="B57" s="26" t="s">
        <v>67</v>
      </c>
      <c r="C57" s="5" t="s">
        <v>68</v>
      </c>
      <c r="D57" s="5"/>
      <c r="E57" s="5"/>
      <c r="F57" s="36"/>
      <c r="G57" s="5"/>
      <c r="N57" s="57"/>
    </row>
    <row r="58" ht="19.9" customHeight="1" spans="1:7">
      <c r="A58" s="32" t="s">
        <v>69</v>
      </c>
      <c r="B58" s="33"/>
      <c r="C58" s="33"/>
      <c r="D58" s="33"/>
      <c r="E58" s="33"/>
      <c r="F58" s="53"/>
      <c r="G58" s="54"/>
    </row>
    <row r="59" ht="45" customHeight="1" spans="1:7">
      <c r="A59" s="25">
        <v>5.1</v>
      </c>
      <c r="B59" s="26" t="s">
        <v>70</v>
      </c>
      <c r="C59" s="25" t="s">
        <v>71</v>
      </c>
      <c r="D59" s="25"/>
      <c r="E59" s="25"/>
      <c r="F59" s="55"/>
      <c r="G59" s="25"/>
    </row>
    <row r="60" ht="41.25" customHeight="1" spans="1:7">
      <c r="A60" s="5">
        <v>5.2</v>
      </c>
      <c r="B60" s="26" t="s">
        <v>72</v>
      </c>
      <c r="C60" s="25" t="s">
        <v>73</v>
      </c>
      <c r="D60" s="25"/>
      <c r="E60" s="25"/>
      <c r="F60" s="55"/>
      <c r="G60" s="25"/>
    </row>
    <row r="61" ht="45" customHeight="1" spans="1:7">
      <c r="A61" s="5">
        <v>5.3</v>
      </c>
      <c r="B61" s="26" t="s">
        <v>74</v>
      </c>
      <c r="C61" s="25" t="s">
        <v>75</v>
      </c>
      <c r="D61" s="25"/>
      <c r="E61" s="25"/>
      <c r="F61" s="55"/>
      <c r="G61" s="25"/>
    </row>
    <row r="62" ht="45" customHeight="1" spans="1:7">
      <c r="A62" s="5">
        <v>5.4</v>
      </c>
      <c r="B62" s="26" t="s">
        <v>76</v>
      </c>
      <c r="C62" s="25" t="s">
        <v>77</v>
      </c>
      <c r="D62" s="25"/>
      <c r="E62" s="25"/>
      <c r="F62" s="55"/>
      <c r="G62" s="25"/>
    </row>
    <row r="63" ht="19.9" customHeight="1" spans="1:7">
      <c r="A63" s="34" t="s">
        <v>78</v>
      </c>
      <c r="B63" s="33"/>
      <c r="C63" s="33"/>
      <c r="D63" s="33"/>
      <c r="E63" s="33"/>
      <c r="F63" s="53"/>
      <c r="G63" s="54"/>
    </row>
    <row r="64" ht="30" customHeight="1" spans="1:7">
      <c r="A64" s="25">
        <v>6.1</v>
      </c>
      <c r="B64" s="26" t="s">
        <v>79</v>
      </c>
      <c r="C64" s="25" t="s">
        <v>80</v>
      </c>
      <c r="D64" s="25"/>
      <c r="E64" s="25"/>
      <c r="F64" s="55"/>
      <c r="G64" s="25"/>
    </row>
    <row r="65" ht="30" customHeight="1" spans="1:7">
      <c r="A65" s="5">
        <v>6.2</v>
      </c>
      <c r="B65" s="26" t="s">
        <v>81</v>
      </c>
      <c r="C65" s="25" t="s">
        <v>82</v>
      </c>
      <c r="D65" s="25"/>
      <c r="E65" s="25"/>
      <c r="F65" s="55"/>
      <c r="G65" s="25"/>
    </row>
    <row r="66" ht="30" customHeight="1" spans="1:7">
      <c r="A66" s="5">
        <v>6.3</v>
      </c>
      <c r="B66" s="26" t="s">
        <v>83</v>
      </c>
      <c r="C66" s="25" t="s">
        <v>84</v>
      </c>
      <c r="D66" s="25"/>
      <c r="E66" s="25"/>
      <c r="F66" s="55"/>
      <c r="G66" s="25"/>
    </row>
    <row r="67" ht="30" customHeight="1" spans="1:7">
      <c r="A67" s="5">
        <v>6.4</v>
      </c>
      <c r="B67" s="26" t="s">
        <v>85</v>
      </c>
      <c r="C67" s="25" t="s">
        <v>86</v>
      </c>
      <c r="D67" s="25"/>
      <c r="E67" s="25"/>
      <c r="F67" s="55"/>
      <c r="G67" s="25"/>
    </row>
    <row r="68" ht="30" customHeight="1" spans="1:7">
      <c r="A68" s="5">
        <v>6.5</v>
      </c>
      <c r="B68" s="26" t="s">
        <v>87</v>
      </c>
      <c r="C68" s="25" t="s">
        <v>88</v>
      </c>
      <c r="D68" s="25"/>
      <c r="E68" s="25"/>
      <c r="F68" s="55"/>
      <c r="G68" s="25"/>
    </row>
    <row r="69" ht="30" customHeight="1" spans="1:7">
      <c r="A69" s="5">
        <v>6.6</v>
      </c>
      <c r="B69" s="26" t="s">
        <v>89</v>
      </c>
      <c r="C69" s="25" t="s">
        <v>90</v>
      </c>
      <c r="D69" s="25"/>
      <c r="E69" s="25"/>
      <c r="F69" s="55"/>
      <c r="G69" s="25"/>
    </row>
    <row r="70" ht="30" customHeight="1" spans="1:7">
      <c r="A70" s="5">
        <v>6.7</v>
      </c>
      <c r="B70" s="26" t="s">
        <v>91</v>
      </c>
      <c r="C70" s="58" t="s">
        <v>92</v>
      </c>
      <c r="D70" s="25"/>
      <c r="E70" s="25"/>
      <c r="F70" s="55"/>
      <c r="G70" s="25"/>
    </row>
  </sheetData>
  <mergeCells count="72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F12"/>
    <mergeCell ref="A13:G13"/>
    <mergeCell ref="B14:E14"/>
    <mergeCell ref="B15:E15"/>
    <mergeCell ref="B16:E16"/>
    <mergeCell ref="B17:E17"/>
    <mergeCell ref="B18:E18"/>
    <mergeCell ref="B19:E19"/>
    <mergeCell ref="A20:G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A48:E48"/>
    <mergeCell ref="A49:G49"/>
    <mergeCell ref="C50:G50"/>
    <mergeCell ref="C51:G51"/>
    <mergeCell ref="C52:G52"/>
    <mergeCell ref="C53:G53"/>
    <mergeCell ref="C54:G54"/>
    <mergeCell ref="C55:G55"/>
    <mergeCell ref="C56:G56"/>
    <mergeCell ref="C57:G57"/>
    <mergeCell ref="A58:G58"/>
    <mergeCell ref="C59:G59"/>
    <mergeCell ref="C60:G60"/>
    <mergeCell ref="C61:G61"/>
    <mergeCell ref="C62:G62"/>
    <mergeCell ref="A63:G63"/>
    <mergeCell ref="C64:G64"/>
    <mergeCell ref="C65:G65"/>
    <mergeCell ref="C66:G66"/>
    <mergeCell ref="C67:G67"/>
    <mergeCell ref="C68:G68"/>
    <mergeCell ref="C69:G69"/>
    <mergeCell ref="C70:G70"/>
    <mergeCell ref="A52:A53"/>
    <mergeCell ref="B52:B53"/>
  </mergeCells>
  <pageMargins left="0.7" right="0.7" top="0.75" bottom="0.75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2006-09-14T03:21:00Z</dcterms:created>
  <dcterms:modified xsi:type="dcterms:W3CDTF">2026-04-02T14:18:58Z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64B800E2AABF45D3B2EB34D3153ECE8D_13</vt:lpwstr>
  </property>
  <property fmtid="{D5CDD505-2E9C-101B-9397-08002B2CF9AE}" pid="3" name="KSOProductBuildVer">
    <vt:lpwstr>2052-12.8.2.1113</vt:lpwstr>
  </property>
  <property fmtid="{D5CDD505-2E9C-101B-9397-08002B2CF9AE}" pid="4" name="CalculationRule">
    <vt:i4>0</vt:i4>
  </property>
</Properties>
</file>