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450" windowHeight="10540"/>
  </bookViews>
  <sheets>
    <sheet name="Sheet1" sheetId="1" r:id="rId1"/>
    <sheet name="Sheet2" sheetId="2" r:id="rId2"/>
    <sheet name="Sheet3" sheetId="3" r:id="rId3"/>
  </sheets>
  <definedNames>
    <definedName name="_GoBack" localSheetId="0">Sheet1!$A$59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<sst xmlns="http://schemas.openxmlformats.org/spreadsheetml/2006/main" count="91" uniqueCount="69">
  <si>
    <t>医疗设备采购需求</t>
  </si>
  <si>
    <t>设备名称： 多重荧光免疫组化染色扫描分析系统</t>
  </si>
  <si>
    <t xml:space="preserve"> </t>
  </si>
  <si>
    <t>采购编号：0026-W00029400     预算总价： 400万元</t>
  </si>
  <si>
    <t>预算单价： 400万元       采购数量： 1套</t>
  </si>
  <si>
    <t>所属医疗设备类别：√第一类    √第二类     □第三类</t>
  </si>
  <si>
    <t>面向企业分类：  □  面向大、中、小、微的各类供应商采购</t>
  </si>
  <si>
    <t xml:space="preserve">                √  专门面向中小企业采购</t>
  </si>
  <si>
    <t xml:space="preserve">                □专门面向小微企业采购</t>
  </si>
  <si>
    <r>
      <rPr>
        <sz val="12"/>
        <rFont val="CESI宋体-GB2312"/>
        <charset val="134"/>
      </rPr>
      <t>是否可以采购进口产品：</t>
    </r>
    <r>
      <rPr>
        <sz val="12"/>
        <rFont val="Wingdings"/>
        <charset val="134"/>
      </rPr>
      <t>¨</t>
    </r>
    <r>
      <rPr>
        <sz val="12"/>
        <rFont val="CESI宋体-GB2312"/>
        <charset val="134"/>
      </rPr>
      <t xml:space="preserve">是    </t>
    </r>
    <r>
      <rPr>
        <sz val="12"/>
        <rFont val="Wingdings"/>
        <charset val="134"/>
      </rPr>
      <t>þ</t>
    </r>
    <r>
      <rPr>
        <sz val="12"/>
        <rFont val="CESI宋体-GB2312"/>
        <charset val="134"/>
      </rPr>
      <t>否</t>
    </r>
  </si>
  <si>
    <t>（设备名称）需求内容及描述</t>
  </si>
  <si>
    <t>评分分值</t>
  </si>
  <si>
    <t>是否要提供技术支持资料（是/否）</t>
  </si>
  <si>
    <t>一、主要功能与目标</t>
  </si>
  <si>
    <t>通过全自动一体化染色、高速高精度的多色荧光全景扫描，结合智能化图像分析软件，为临床诊断与医学研究提供可量化分析的空间多组学数据，提升病理工作的一致性及精准度。</t>
  </si>
  <si>
    <r>
      <rPr>
        <b/>
        <sz val="12"/>
        <rFont val="CESI宋体-GB2312"/>
        <charset val="134"/>
      </rPr>
      <t>二、关键技术参数（</t>
    </r>
    <r>
      <rPr>
        <b/>
        <sz val="12"/>
        <color rgb="FFFF0000"/>
        <rFont val="CESI宋体-GB2312"/>
        <charset val="134"/>
      </rPr>
      <t>★，不满足即为废标</t>
    </r>
    <r>
      <rPr>
        <b/>
        <sz val="12"/>
        <rFont val="CESI宋体-GB2312"/>
        <charset val="134"/>
      </rPr>
      <t>）</t>
    </r>
  </si>
  <si>
    <t>★荧光通道配置：配置9种滤色通道；同一张组织切片中，单次可同时区分9种荧光信号</t>
  </si>
  <si>
    <t>/</t>
  </si>
  <si>
    <t>是</t>
  </si>
  <si>
    <t>★染色机满足免疫组化IHC、多重荧光免疫组化mIHC的全自动染色需求</t>
  </si>
  <si>
    <t>★配备阅片和病理分析软件，具有AI分析功能，支持细胞计数和空间分析</t>
  </si>
  <si>
    <t>三、重要技术参数</t>
  </si>
  <si>
    <t>阅图软件支持荧光图片一键转换成模拟的免疫组化明场图片的功能</t>
  </si>
  <si>
    <t>病理分析软件支持光谱拆分功能，支持一张染色片上9色复染图像的信号光谱拆分，可以将重叠信号拆分成单通道信号，并扣除背景信号</t>
  </si>
  <si>
    <t>配备与染色机同品牌的8色、9色免疫显色试剂盒，提供第一类医疗器械备案证</t>
  </si>
  <si>
    <t>重要技术参数得分小计</t>
  </si>
  <si>
    <t>四、一般技术参数</t>
  </si>
  <si>
    <t>扫描仪扫描通量≥80片</t>
  </si>
  <si>
    <t>相机分辨率：≥500万像素</t>
  </si>
  <si>
    <t>物镜：配备≥2个物镜</t>
  </si>
  <si>
    <t>扫描分辨率：20倍率放大图像扫描的图像分辨率≤0.5μm/pixel；40倍率放大图像扫描的图像分辨率≤0.25μm/pixel；</t>
  </si>
  <si>
    <t>扫描方式：面阵扫描</t>
  </si>
  <si>
    <t>荧光扫描速度：3色荧光全景切片20倍率≤7分钟(样本面积区域15㎜x15㎜)</t>
  </si>
  <si>
    <t>TMA组织芯片7色全景荧光扫描20倍率 时间≤60分钟</t>
  </si>
  <si>
    <t>扫描仪至少支持明场、荧光两种扫描模式</t>
  </si>
  <si>
    <t>配备阅图软件，支持缩放图像、截图、附带标注及标尺信息等功能</t>
  </si>
  <si>
    <t>配备病理分析软件，病理分析软件具备自学习功能，识别不同类型的组织区域和细胞结构，实现不同细胞亚群的归类分析和数据统计，具有空间分析功能</t>
  </si>
  <si>
    <t>染色机适用范围：用于手术标本和活检组织的石蜡切片检测</t>
  </si>
  <si>
    <t>染色机玻片数量: 一次性可放置≥30张玻片</t>
  </si>
  <si>
    <t>染色机程序设定：可根据单个玻片架独立设计染色程序，可同时运行染色项目≥3个</t>
  </si>
  <si>
    <t>染色机具备连续上载、即时上样、每架玻片架独立加/卸载功能</t>
  </si>
  <si>
    <t>染色机加样方式：采用≥1个机械臂，通过抽吸探针方式吸取试剂</t>
  </si>
  <si>
    <t>一般技术参数得分小计</t>
  </si>
  <si>
    <t>技术参数总分</t>
  </si>
  <si>
    <t>五、伴随服务要求</t>
  </si>
  <si>
    <t>产品配置要求</t>
  </si>
  <si>
    <r>
      <rPr>
        <sz val="12"/>
        <rFont val="CESI宋体-GB2312"/>
        <charset val="134"/>
      </rPr>
      <t>一台数字病理扫描仪，包含：一台扫描仪主机</t>
    </r>
    <r>
      <rPr>
        <sz val="12"/>
        <color rgb="FFFF0000"/>
        <rFont val="CESI宋体-GB2312"/>
        <charset val="134"/>
      </rPr>
      <t>（核心产品，提供二类注册证）</t>
    </r>
    <r>
      <rPr>
        <sz val="12"/>
        <rFont val="CESI宋体-GB2312"/>
        <charset val="134"/>
      </rPr>
      <t>，一台工作站，数字病理阅片和分析软件
一台全自动免疫组化染色机，包含：一台染色机主机，一台控制电脑
8色、9色免疫显色试剂盒</t>
    </r>
  </si>
  <si>
    <t>随机工具、产品的升级要求</t>
  </si>
  <si>
    <t>软件终身免费升级</t>
  </si>
  <si>
    <t>安装</t>
  </si>
  <si>
    <r>
      <rPr>
        <sz val="12"/>
        <rFont val="Wingdings"/>
        <charset val="2"/>
      </rPr>
      <t>þ</t>
    </r>
    <r>
      <rPr>
        <sz val="12"/>
        <rFont val="CESI宋体-GB2312"/>
        <charset val="2"/>
      </rPr>
      <t xml:space="preserve">需要     </t>
    </r>
    <r>
      <rPr>
        <sz val="12"/>
        <rFont val="Wingdings"/>
        <charset val="2"/>
      </rPr>
      <t>¨</t>
    </r>
    <r>
      <rPr>
        <sz val="12"/>
        <rFont val="CESI宋体-GB2312"/>
        <charset val="2"/>
      </rPr>
      <t>不需要</t>
    </r>
  </si>
  <si>
    <r>
      <rPr>
        <sz val="12"/>
        <rFont val="CESI宋体-GB2312"/>
        <charset val="134"/>
      </rPr>
      <t>1.在合同生效后至设备到货前，供应商能及早提供符合安装条件的相关资料，以便采购方能为设备安装做好充分的准备， 如房屋、水、电、空调、排放等辅助设施的具体要求。
2. 货到后，供应商在接到采购方通知后立3天内，派足够而具备资质的专业技术工程师到现场进行设备安装，并自行携带相关的安装工具。采购方在接到供应商具体安装时间后，有义务协助供应商工作。
3.安装过程中，供应商人员必须服从医院的管理，遵守医院的相关制度，住、食、行等安排与费用均自理。
4.在安装调试过程中，采购方有权指派相关人员到现场监督，供应商的工程师有义务协助采购方人员了解设备性能、操作和维护保养等知识。
5.在安装调试完成后，供应商工程师应配合采购方在设备或其周围的醒目处张贴</t>
    </r>
    <r>
      <rPr>
        <sz val="12"/>
        <rFont val="宋体"/>
        <charset val="134"/>
      </rPr>
      <t>橾</t>
    </r>
    <r>
      <rPr>
        <sz val="12"/>
        <rFont val="CESI宋体-GB2312"/>
        <charset val="134"/>
      </rPr>
      <t>作规程和警示语。
6.双方在符合国家相关技术标准的基础上，根据合同的技术标准鉴定设备安装调试工作的完成，井参照合约在双方的《验收合格证》 上签字确认。</t>
    </r>
  </si>
  <si>
    <t>调试</t>
  </si>
  <si>
    <t>供应商提供调试方案，包括产品的现场搬运方案、提供产品安装和维修所需的专用工具和辅助材料。</t>
  </si>
  <si>
    <t>提供技术援助</t>
  </si>
  <si>
    <t>1、免费提供操作指导、参数设置、软件升级、故障排查等技术咨询。
2、远程协助：实时诊断、远程调试、数据校准，快速解决一般性问题</t>
  </si>
  <si>
    <t>培训</t>
  </si>
  <si>
    <t>供应商应免费对采购人操作、维修人员进行一定时期的正规的整套设备操作、维护保养、检测等内容的技术培训。提供操作手册。提供完整的使用和保养中文手册。培训内容需包括染色机功能介绍、试剂准备与上机操作、下机及下机后操作、扫描仪功能介绍、明场与荧光场设置与扫描、使用分析软件、和使用注意事项等</t>
  </si>
  <si>
    <t>验收方案</t>
  </si>
  <si>
    <t>一 、验收范围
验收内容包括：设备外观、数量、文件资料、安装情况、基本功能、关键技术指标等。
二 、验收前准备
文件准备：设备说明书、出厂检验报告、装箱单等。
环境准备：设备安装场地符合要求(如：电源、气源、空间、温湿度等)。
工具准备：所需的工具、软件、物料及劳保用品。
三 、验收流程与内容
第一阶段：开箱验收(到货时)。
核对数量：对照装箱单，清点设备主机、附件、备件及工具的数量，确保无短缺。
检查外观：检查设备内外包装及设备本体有无运输造成的破损、 锈蚀、变形等缺陷。
第二阶段：安装调试验收(安装后)
安装确认：检查设备安装是否牢固、平稳，管线连接是否正确、规范。
通电测试：在空载状态下启动设备，检查有无异常噪音、振动、泄漏等现象。
第三阶段：性能功能验收(核心环节)
功能测试：逐项测试检验操作程序中约定的各项功能是否正常运转。
第四阶段：文件资料验收
检查并接收全套技术资料，通常包括：使用说明书(含操作、维 护手册)、设备合格证、出厂检测报告、保修证书
四、验收结论与处理
验收通过：所有项目均符合验收要求并经过一定时期的试运行，设备的各项性能指标均能达到采购文件的要求，参与各方在设备验收文件上签字确认，设备被视为验收通过。
验收不通过：存在重大缺陷或性能指标严重不符，验收方应出具 书面说明，明确不合格项，并要求供应商退货或更换。</t>
  </si>
  <si>
    <t>六、售后服务要求</t>
  </si>
  <si>
    <t>售后服务响应时间</t>
  </si>
  <si>
    <t>1.须提供24小时远程维修技术支持，通过电话、传真、邮件等获得技术支持。提供400、800或其它客户服务专线电话，全年365天开通。
2.响应时间要求：每年响应时间为全年24小时的365天，≤1小时响应，≤24小时到达现场并给出解决方案，供应商单位必须在接获报修电话后，提供突发性问题的解决措施及特殊紧急的合理化处理措施。如不能及时修复机器，会及时提供备用机进行替换使用。</t>
  </si>
  <si>
    <t>质保期内服务内容与计划</t>
  </si>
  <si>
    <t>1.提供整机全保(含配件、易耗品)≥5年，提供证明文件。
2.设备使用期间每年免费上门维护保养:不少于4次。
3.质保期内出现问题，所产生的维修费用(包括零部件费用、运返费用等费用)均由供应商承担;
4.质量保证:中标人按配置清单要求，提供原装全新设备。确保其产品质量、性能及技术参数达到采购人要求，如不能满足采购人要求，则采购人有权向中标人提出退换或索赔的要求。
5.包括提供所投产品的终身免费软件升级、提供详细配置清单、具有固定的售后服务机构。</t>
  </si>
  <si>
    <t>质保期外维保内容</t>
  </si>
  <si>
    <t>质保期后终身维修。年度定期预防性维护保养次数，不少于2次。
质保期外年度维保价格：若签订保修合同，则供应商需承诺质保期外年度维保价格不大于设备金额的6%，并报价；若不签订保修合同，则承诺单次维修仅收取零件费，且零配件费用至少打8折，不收取维修、差旅费等其他费用。</t>
  </si>
  <si>
    <t>质保期外整机维保价格、备品备件、零配件、耗材等价格情况</t>
  </si>
  <si>
    <t>1、承诺负责器械的终身维修并应继续提供优质的服务，储备足够的零配件备库。
2、承诺质保期满后以不高于市场价8折的优惠价供应维修零配件。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</si>
</sst>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CESI宋体-GB2312"/>
      <charset val="134"/>
    </font>
    <font>
      <sz val="12"/>
      <name val="CESI宋体-GB2312"/>
      <charset val="134"/>
    </font>
    <font>
      <b/>
      <sz val="12"/>
      <name val="CESI宋体-GB2312"/>
      <charset val="134"/>
    </font>
    <font>
      <sz val="11"/>
      <name val="CESI宋体-GB2312"/>
      <charset val="134"/>
    </font>
    <font>
      <sz val="12"/>
      <name val="仿宋_GB2312"/>
      <charset val="134"/>
    </font>
    <font>
      <sz val="12"/>
      <name val="Wingdings"/>
      <charset val="2"/>
    </font>
    <font>
      <sz val="12"/>
      <name val="CESI宋体-GB2312"/>
      <charset val="2"/>
    </font>
    <font>
      <b/>
      <sz val="11"/>
      <name val="CESI宋体-GB2312"/>
      <charset val="134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Wingdings"/>
      <charset val="134"/>
    </font>
    <font>
      <b/>
      <sz val="12"/>
      <color rgb="FFFF0000"/>
      <name val="CESI宋体-GB2312"/>
      <charset val="134"/>
    </font>
    <font>
      <sz val="12"/>
      <color rgb="FFFF0000"/>
      <name val="CESI宋体-GB2312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3743705557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6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 applyBorder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Protection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/>
    </xf>
    <xf numFmtId="0" fontId="3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76" fontId="3" fillId="0" borderId="2" xfId="0" applyNumberFormat="1" applyFont="1" applyBorder="1" applyAlignment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49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0" applyFont="1" applyFill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1" fillId="0" borderId="0" xfId="0" applyFont="1" applyFill="1" applyProtection="1">
      <alignment vertical="center"/>
    </xf>
    <xf numFmtId="0" fontId="5" fillId="0" borderId="6" xfId="0" applyFont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justify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3"/>
  <sheetViews>
    <sheetView tabSelected="1" topLeftCell="A48" workbookViewId="0">
      <selection activeCell="H52" sqref="H52"/>
    </sheetView>
  </sheetViews>
  <sheetFormatPr defaultColWidth="9.62727272727273" defaultRowHeight="13.5"/>
  <cols>
    <col min="1" max="1" width="6.63636363636364" style="2" customWidth="1"/>
    <col min="2" max="2" width="17" style="2" customWidth="1"/>
    <col min="3" max="4" width="13.4545454545455" style="2" customWidth="1"/>
    <col min="5" max="5" width="45.5454545454545" style="2" customWidth="1"/>
    <col min="6" max="6" width="24.8181818181818" style="2" customWidth="1"/>
    <col min="7" max="7" width="19" style="2" customWidth="1"/>
    <col min="8" max="8" width="27.3636363636364" style="3" customWidth="1"/>
    <col min="9" max="9" width="11.0909090909091" style="4" customWidth="1"/>
    <col min="10" max="10" width="13.1727272727273" style="4" customWidth="1"/>
    <col min="11" max="16384" width="9.62727272727273" style="4"/>
  </cols>
  <sheetData>
    <row r="1" ht="27.65" customHeight="1" spans="1:9">
      <c r="A1" s="5" t="s">
        <v>0</v>
      </c>
      <c r="B1" s="5"/>
      <c r="C1" s="5"/>
      <c r="D1" s="5"/>
      <c r="E1" s="5"/>
      <c r="F1" s="5"/>
      <c r="G1" s="5"/>
      <c r="H1" s="32"/>
      <c r="I1" s="49"/>
    </row>
    <row r="2" ht="24" customHeight="1" spans="1:9">
      <c r="A2" s="6" t="s">
        <v>1</v>
      </c>
      <c r="B2" s="6"/>
      <c r="C2" s="6"/>
      <c r="D2" s="6"/>
      <c r="E2" s="6"/>
      <c r="F2" s="6"/>
      <c r="G2" s="6"/>
      <c r="H2" s="32"/>
      <c r="I2" s="49" t="s">
        <v>2</v>
      </c>
    </row>
    <row r="3" ht="24" customHeight="1" spans="1:9">
      <c r="A3" s="6" t="s">
        <v>3</v>
      </c>
      <c r="B3" s="6"/>
      <c r="C3" s="6"/>
      <c r="D3" s="6"/>
      <c r="E3" s="6"/>
      <c r="F3" s="6"/>
      <c r="G3" s="6"/>
      <c r="H3" s="32"/>
      <c r="I3" s="49"/>
    </row>
    <row r="4" ht="24" customHeight="1" spans="1:9">
      <c r="A4" s="6" t="s">
        <v>4</v>
      </c>
      <c r="B4" s="6"/>
      <c r="C4" s="6"/>
      <c r="D4" s="6"/>
      <c r="E4" s="6"/>
      <c r="F4" s="6"/>
      <c r="G4" s="6"/>
      <c r="H4" s="32"/>
      <c r="I4" s="49"/>
    </row>
    <row r="5" ht="55.5" customHeight="1" spans="1:9">
      <c r="A5" s="6" t="s">
        <v>5</v>
      </c>
      <c r="B5" s="6"/>
      <c r="C5" s="6"/>
      <c r="D5" s="6"/>
      <c r="E5" s="6"/>
      <c r="F5" s="6"/>
      <c r="G5" s="6"/>
      <c r="H5" s="32"/>
      <c r="I5" s="49"/>
    </row>
    <row r="6" ht="24" customHeight="1" spans="1:9">
      <c r="A6" s="6" t="s">
        <v>6</v>
      </c>
      <c r="B6" s="6"/>
      <c r="C6" s="6"/>
      <c r="D6" s="6"/>
      <c r="E6" s="6"/>
      <c r="F6" s="6"/>
      <c r="G6" s="6"/>
      <c r="H6" s="32"/>
      <c r="I6" s="49"/>
    </row>
    <row r="7" ht="24" customHeight="1" spans="1:9">
      <c r="A7" s="6" t="s">
        <v>7</v>
      </c>
      <c r="B7" s="6"/>
      <c r="C7" s="6"/>
      <c r="D7" s="6"/>
      <c r="E7" s="6"/>
      <c r="F7" s="6"/>
      <c r="G7" s="6"/>
      <c r="H7" s="32"/>
      <c r="I7" s="49"/>
    </row>
    <row r="8" ht="35" customHeight="1" spans="1:9">
      <c r="A8" s="6" t="s">
        <v>8</v>
      </c>
      <c r="B8" s="6"/>
      <c r="C8" s="6"/>
      <c r="D8" s="6"/>
      <c r="E8" s="6"/>
      <c r="F8" s="6"/>
      <c r="G8" s="6"/>
      <c r="H8" s="32"/>
      <c r="I8" s="49"/>
    </row>
    <row r="9" ht="24" customHeight="1" spans="1:9">
      <c r="A9" s="6" t="s">
        <v>9</v>
      </c>
      <c r="B9" s="6"/>
      <c r="C9" s="6"/>
      <c r="D9" s="6"/>
      <c r="E9" s="6"/>
      <c r="F9" s="6"/>
      <c r="G9" s="6"/>
      <c r="H9" s="32"/>
      <c r="I9" s="49"/>
    </row>
    <row r="10" ht="46.25" customHeight="1" spans="1:9">
      <c r="A10" s="7" t="s">
        <v>10</v>
      </c>
      <c r="B10" s="8"/>
      <c r="C10" s="8"/>
      <c r="D10" s="8"/>
      <c r="E10" s="33"/>
      <c r="F10" s="34" t="s">
        <v>11</v>
      </c>
      <c r="G10" s="35" t="s">
        <v>12</v>
      </c>
      <c r="H10" s="32"/>
      <c r="I10" s="49"/>
    </row>
    <row r="11" ht="20" customHeight="1" spans="1:9">
      <c r="A11" s="9" t="s">
        <v>13</v>
      </c>
      <c r="B11" s="10"/>
      <c r="C11" s="10"/>
      <c r="D11" s="10"/>
      <c r="E11" s="10"/>
      <c r="F11" s="10"/>
      <c r="G11" s="36"/>
      <c r="H11" s="32"/>
      <c r="I11" s="49"/>
    </row>
    <row r="12" ht="48" customHeight="1" spans="1:9">
      <c r="A12" s="11">
        <v>1</v>
      </c>
      <c r="B12" s="12" t="s">
        <v>14</v>
      </c>
      <c r="C12" s="13"/>
      <c r="D12" s="13"/>
      <c r="E12" s="13"/>
      <c r="F12" s="13"/>
      <c r="G12" s="37"/>
      <c r="H12" s="32"/>
      <c r="I12" s="49"/>
    </row>
    <row r="13" ht="40.5" customHeight="1" spans="1:13">
      <c r="A13" s="9" t="s">
        <v>15</v>
      </c>
      <c r="B13" s="10"/>
      <c r="C13" s="10"/>
      <c r="D13" s="10"/>
      <c r="E13" s="10"/>
      <c r="F13" s="10"/>
      <c r="G13" s="36"/>
      <c r="H13" s="38"/>
      <c r="I13" s="50"/>
      <c r="J13" s="51"/>
      <c r="K13" s="51"/>
      <c r="L13" s="51"/>
      <c r="M13" s="51"/>
    </row>
    <row r="14" ht="37.5" customHeight="1" spans="1:13">
      <c r="A14" s="12">
        <v>2.1</v>
      </c>
      <c r="B14" s="14" t="s">
        <v>16</v>
      </c>
      <c r="C14" s="15"/>
      <c r="D14" s="15"/>
      <c r="E14" s="39"/>
      <c r="F14" s="40" t="s">
        <v>17</v>
      </c>
      <c r="G14" s="40" t="s">
        <v>18</v>
      </c>
      <c r="H14" s="38"/>
      <c r="I14" s="52"/>
      <c r="J14" s="53"/>
      <c r="K14" s="53"/>
      <c r="L14" s="54"/>
      <c r="M14" s="53"/>
    </row>
    <row r="15" ht="37.5" customHeight="1" spans="1:13">
      <c r="A15" s="12">
        <v>2.2</v>
      </c>
      <c r="B15" s="14" t="s">
        <v>19</v>
      </c>
      <c r="C15" s="15"/>
      <c r="D15" s="15"/>
      <c r="E15" s="39"/>
      <c r="F15" s="40" t="s">
        <v>17</v>
      </c>
      <c r="G15" s="40" t="s">
        <v>18</v>
      </c>
      <c r="H15" s="38"/>
      <c r="I15" s="52"/>
      <c r="J15" s="53"/>
      <c r="K15" s="53"/>
      <c r="L15" s="54"/>
      <c r="M15" s="53"/>
    </row>
    <row r="16" ht="37.5" customHeight="1" spans="1:13">
      <c r="A16" s="12">
        <v>2.3</v>
      </c>
      <c r="B16" s="14" t="s">
        <v>20</v>
      </c>
      <c r="C16" s="15"/>
      <c r="D16" s="15"/>
      <c r="E16" s="39"/>
      <c r="F16" s="40" t="s">
        <v>17</v>
      </c>
      <c r="G16" s="40" t="s">
        <v>18</v>
      </c>
      <c r="H16" s="38"/>
      <c r="I16" s="52"/>
      <c r="J16" s="53"/>
      <c r="K16" s="53"/>
      <c r="L16" s="54"/>
      <c r="M16" s="53"/>
    </row>
    <row r="17" ht="39.75" customHeight="1" spans="1:13">
      <c r="A17" s="9" t="s">
        <v>21</v>
      </c>
      <c r="B17" s="10"/>
      <c r="C17" s="10"/>
      <c r="D17" s="10"/>
      <c r="E17" s="10"/>
      <c r="F17" s="10"/>
      <c r="G17" s="36"/>
      <c r="H17" s="41"/>
      <c r="I17" s="50"/>
      <c r="J17" s="51"/>
      <c r="K17" s="51"/>
      <c r="L17" s="51"/>
      <c r="M17" s="51"/>
    </row>
    <row r="18" ht="45.5" customHeight="1" spans="1:13">
      <c r="A18" s="12">
        <v>3.1</v>
      </c>
      <c r="B18" s="14" t="s">
        <v>22</v>
      </c>
      <c r="C18" s="15"/>
      <c r="D18" s="15"/>
      <c r="E18" s="39"/>
      <c r="F18" s="40">
        <v>3</v>
      </c>
      <c r="G18" s="40" t="s">
        <v>18</v>
      </c>
      <c r="H18" s="38"/>
      <c r="I18" s="52"/>
      <c r="J18" s="53"/>
      <c r="K18" s="53"/>
      <c r="L18" s="54"/>
      <c r="M18" s="53"/>
    </row>
    <row r="19" ht="49.5" customHeight="1" spans="1:13">
      <c r="A19" s="12">
        <v>3.2</v>
      </c>
      <c r="B19" s="14" t="s">
        <v>23</v>
      </c>
      <c r="C19" s="15"/>
      <c r="D19" s="15"/>
      <c r="E19" s="39"/>
      <c r="F19" s="40">
        <v>4</v>
      </c>
      <c r="G19" s="40" t="s">
        <v>18</v>
      </c>
      <c r="H19" s="38"/>
      <c r="I19" s="52"/>
      <c r="J19" s="53"/>
      <c r="K19" s="53"/>
      <c r="L19" s="54"/>
      <c r="M19" s="53"/>
    </row>
    <row r="20" ht="40.5" customHeight="1" spans="1:13">
      <c r="A20" s="12">
        <v>3.3</v>
      </c>
      <c r="B20" s="14" t="s">
        <v>24</v>
      </c>
      <c r="C20" s="15"/>
      <c r="D20" s="15"/>
      <c r="E20" s="39"/>
      <c r="F20" s="40">
        <v>3</v>
      </c>
      <c r="G20" s="40" t="s">
        <v>18</v>
      </c>
      <c r="H20" s="38"/>
      <c r="I20" s="52"/>
      <c r="J20" s="53"/>
      <c r="K20" s="53"/>
      <c r="L20" s="54"/>
      <c r="M20" s="53"/>
    </row>
    <row r="21" s="1" customFormat="1" ht="21" customHeight="1" spans="1:8">
      <c r="A21" s="16" t="s">
        <v>25</v>
      </c>
      <c r="B21" s="16"/>
      <c r="C21" s="16"/>
      <c r="D21" s="16"/>
      <c r="E21" s="16"/>
      <c r="F21" s="42">
        <f>SUM(F18:F20)</f>
        <v>10</v>
      </c>
      <c r="G21" s="42"/>
      <c r="H21" s="43"/>
    </row>
    <row r="22" ht="24.75" customHeight="1" spans="1:13">
      <c r="A22" s="9" t="s">
        <v>26</v>
      </c>
      <c r="B22" s="10"/>
      <c r="C22" s="10"/>
      <c r="D22" s="10"/>
      <c r="E22" s="10"/>
      <c r="F22" s="10"/>
      <c r="G22" s="36"/>
      <c r="H22" s="41"/>
      <c r="I22" s="50"/>
      <c r="J22" s="51"/>
      <c r="K22" s="51"/>
      <c r="L22" s="51"/>
      <c r="M22" s="51"/>
    </row>
    <row r="23" ht="21" customHeight="1" spans="1:13">
      <c r="A23" s="12">
        <v>4.1</v>
      </c>
      <c r="B23" s="17" t="s">
        <v>27</v>
      </c>
      <c r="C23" s="18"/>
      <c r="D23" s="18"/>
      <c r="E23" s="44"/>
      <c r="F23" s="40">
        <v>2</v>
      </c>
      <c r="G23" s="40" t="s">
        <v>18</v>
      </c>
      <c r="H23" s="38"/>
      <c r="I23" s="52"/>
      <c r="J23" s="53"/>
      <c r="K23" s="53"/>
      <c r="L23" s="54"/>
      <c r="M23" s="53"/>
    </row>
    <row r="24" ht="18.75" customHeight="1" spans="1:13">
      <c r="A24" s="12">
        <v>4.2</v>
      </c>
      <c r="B24" s="17" t="s">
        <v>28</v>
      </c>
      <c r="C24" s="18"/>
      <c r="D24" s="18"/>
      <c r="E24" s="44"/>
      <c r="F24" s="40">
        <v>2</v>
      </c>
      <c r="G24" s="40" t="s">
        <v>18</v>
      </c>
      <c r="H24" s="38"/>
      <c r="I24" s="52"/>
      <c r="J24" s="53"/>
      <c r="K24" s="53"/>
      <c r="L24" s="54"/>
      <c r="M24" s="53"/>
    </row>
    <row r="25" ht="24.5" customHeight="1" spans="1:13">
      <c r="A25" s="12">
        <v>4.3</v>
      </c>
      <c r="B25" s="17" t="s">
        <v>29</v>
      </c>
      <c r="C25" s="18"/>
      <c r="D25" s="18"/>
      <c r="E25" s="44"/>
      <c r="F25" s="40">
        <v>1</v>
      </c>
      <c r="G25" s="40" t="s">
        <v>18</v>
      </c>
      <c r="H25" s="38"/>
      <c r="I25" s="52"/>
      <c r="J25" s="53"/>
      <c r="K25" s="53"/>
      <c r="L25" s="54"/>
      <c r="M25" s="53"/>
    </row>
    <row r="26" ht="33.5" customHeight="1" spans="1:13">
      <c r="A26" s="12">
        <v>4.4</v>
      </c>
      <c r="B26" s="17" t="s">
        <v>30</v>
      </c>
      <c r="C26" s="18"/>
      <c r="D26" s="18"/>
      <c r="E26" s="44"/>
      <c r="F26" s="40">
        <v>2</v>
      </c>
      <c r="G26" s="40" t="s">
        <v>18</v>
      </c>
      <c r="H26" s="38"/>
      <c r="I26" s="52"/>
      <c r="J26" s="53"/>
      <c r="K26" s="53"/>
      <c r="L26" s="54"/>
      <c r="M26" s="53"/>
    </row>
    <row r="27" ht="27.5" customHeight="1" spans="1:13">
      <c r="A27" s="12">
        <v>4.5</v>
      </c>
      <c r="B27" s="17" t="s">
        <v>31</v>
      </c>
      <c r="C27" s="18"/>
      <c r="D27" s="18"/>
      <c r="E27" s="44"/>
      <c r="F27" s="40">
        <v>3</v>
      </c>
      <c r="G27" s="40" t="s">
        <v>18</v>
      </c>
      <c r="H27" s="38"/>
      <c r="I27" s="52"/>
      <c r="J27" s="53"/>
      <c r="K27" s="53"/>
      <c r="L27" s="54"/>
      <c r="M27" s="53"/>
    </row>
    <row r="28" ht="22" customHeight="1" spans="1:9">
      <c r="A28" s="12">
        <v>4.6</v>
      </c>
      <c r="B28" s="17" t="s">
        <v>32</v>
      </c>
      <c r="C28" s="18"/>
      <c r="D28" s="18"/>
      <c r="E28" s="44"/>
      <c r="F28" s="40">
        <v>3</v>
      </c>
      <c r="G28" s="40" t="s">
        <v>18</v>
      </c>
      <c r="H28" s="32"/>
      <c r="I28" s="49"/>
    </row>
    <row r="29" ht="28" customHeight="1" spans="1:9">
      <c r="A29" s="12">
        <v>4.7</v>
      </c>
      <c r="B29" s="17" t="s">
        <v>33</v>
      </c>
      <c r="C29" s="18"/>
      <c r="D29" s="18"/>
      <c r="E29" s="44"/>
      <c r="F29" s="40">
        <v>3</v>
      </c>
      <c r="G29" s="40" t="s">
        <v>18</v>
      </c>
      <c r="H29" s="32"/>
      <c r="I29" s="49"/>
    </row>
    <row r="30" ht="31" customHeight="1" spans="1:15">
      <c r="A30" s="12">
        <v>4.8</v>
      </c>
      <c r="B30" s="17" t="s">
        <v>34</v>
      </c>
      <c r="C30" s="18"/>
      <c r="D30" s="18"/>
      <c r="E30" s="44"/>
      <c r="F30" s="40">
        <v>1</v>
      </c>
      <c r="G30" s="40" t="s">
        <v>18</v>
      </c>
      <c r="H30" s="32"/>
      <c r="I30" s="49"/>
      <c r="O30" s="55"/>
    </row>
    <row r="31" ht="24.5" customHeight="1" spans="1:15">
      <c r="A31" s="12">
        <v>4.9</v>
      </c>
      <c r="B31" s="17" t="s">
        <v>35</v>
      </c>
      <c r="C31" s="18"/>
      <c r="D31" s="18"/>
      <c r="E31" s="44"/>
      <c r="F31" s="40">
        <v>2</v>
      </c>
      <c r="G31" s="40" t="s">
        <v>18</v>
      </c>
      <c r="H31" s="32"/>
      <c r="I31" s="49"/>
      <c r="O31" s="55"/>
    </row>
    <row r="32" ht="38" customHeight="1" spans="1:15">
      <c r="A32" s="19">
        <v>4.1</v>
      </c>
      <c r="B32" s="17" t="s">
        <v>36</v>
      </c>
      <c r="C32" s="18"/>
      <c r="D32" s="18"/>
      <c r="E32" s="44"/>
      <c r="F32" s="40">
        <v>3</v>
      </c>
      <c r="G32" s="40" t="s">
        <v>18</v>
      </c>
      <c r="H32" s="32"/>
      <c r="I32" s="49"/>
      <c r="O32" s="55"/>
    </row>
    <row r="33" ht="21.5" customHeight="1" spans="1:15">
      <c r="A33" s="12">
        <v>4.11</v>
      </c>
      <c r="B33" s="17" t="s">
        <v>37</v>
      </c>
      <c r="C33" s="18"/>
      <c r="D33" s="18"/>
      <c r="E33" s="44"/>
      <c r="F33" s="40">
        <v>1</v>
      </c>
      <c r="G33" s="40" t="s">
        <v>18</v>
      </c>
      <c r="H33" s="32"/>
      <c r="I33" s="49"/>
      <c r="O33" s="55"/>
    </row>
    <row r="34" ht="27.5" customHeight="1" spans="1:15">
      <c r="A34" s="19">
        <v>4.12</v>
      </c>
      <c r="B34" s="17" t="s">
        <v>38</v>
      </c>
      <c r="C34" s="18"/>
      <c r="D34" s="18"/>
      <c r="E34" s="44"/>
      <c r="F34" s="40">
        <v>2</v>
      </c>
      <c r="G34" s="40" t="s">
        <v>18</v>
      </c>
      <c r="H34" s="32"/>
      <c r="I34" s="49"/>
      <c r="O34" s="55"/>
    </row>
    <row r="35" ht="19.5" customHeight="1" spans="1:15">
      <c r="A35" s="12">
        <v>4.13</v>
      </c>
      <c r="B35" s="17" t="s">
        <v>39</v>
      </c>
      <c r="C35" s="18"/>
      <c r="D35" s="18"/>
      <c r="E35" s="44"/>
      <c r="F35" s="40">
        <v>3</v>
      </c>
      <c r="G35" s="40" t="s">
        <v>18</v>
      </c>
      <c r="H35" s="32"/>
      <c r="I35" s="49"/>
      <c r="O35" s="55"/>
    </row>
    <row r="36" ht="20" customHeight="1" spans="1:9">
      <c r="A36" s="19">
        <v>4.14</v>
      </c>
      <c r="B36" s="17" t="s">
        <v>40</v>
      </c>
      <c r="C36" s="18"/>
      <c r="D36" s="18"/>
      <c r="E36" s="44"/>
      <c r="F36" s="40">
        <v>1</v>
      </c>
      <c r="G36" s="40" t="s">
        <v>18</v>
      </c>
      <c r="H36" s="32"/>
      <c r="I36" s="49"/>
    </row>
    <row r="37" ht="20.5" customHeight="1" spans="1:9">
      <c r="A37" s="12">
        <v>4.15</v>
      </c>
      <c r="B37" s="17" t="s">
        <v>41</v>
      </c>
      <c r="C37" s="18"/>
      <c r="D37" s="18"/>
      <c r="E37" s="44"/>
      <c r="F37" s="40">
        <v>1</v>
      </c>
      <c r="G37" s="40" t="s">
        <v>18</v>
      </c>
      <c r="H37" s="32"/>
      <c r="I37" s="49"/>
    </row>
    <row r="38" s="1" customFormat="1" ht="21" customHeight="1" spans="1:8">
      <c r="A38" s="20" t="s">
        <v>42</v>
      </c>
      <c r="B38" s="20"/>
      <c r="C38" s="20"/>
      <c r="D38" s="20"/>
      <c r="E38" s="20"/>
      <c r="F38" s="42">
        <f>SUM(F23:F37)</f>
        <v>30</v>
      </c>
      <c r="G38" s="42"/>
      <c r="H38" s="43"/>
    </row>
    <row r="39" s="1" customFormat="1" ht="21" customHeight="1" spans="1:8">
      <c r="A39" s="20" t="s">
        <v>43</v>
      </c>
      <c r="B39" s="20"/>
      <c r="C39" s="20"/>
      <c r="D39" s="20"/>
      <c r="E39" s="20"/>
      <c r="F39" s="42">
        <f>SUM(F38,F21)</f>
        <v>40</v>
      </c>
      <c r="G39" s="42"/>
      <c r="H39" s="43"/>
    </row>
    <row r="40" ht="30.5" customHeight="1" spans="1:9">
      <c r="A40" s="9" t="s">
        <v>44</v>
      </c>
      <c r="B40" s="21"/>
      <c r="C40" s="21"/>
      <c r="D40" s="21"/>
      <c r="E40" s="21"/>
      <c r="F40" s="21"/>
      <c r="G40" s="45"/>
      <c r="H40" s="32"/>
      <c r="I40" s="49"/>
    </row>
    <row r="41" ht="57" customHeight="1" spans="1:9">
      <c r="A41" s="6">
        <v>5.1</v>
      </c>
      <c r="B41" s="22" t="s">
        <v>45</v>
      </c>
      <c r="C41" s="6" t="s">
        <v>46</v>
      </c>
      <c r="D41" s="6"/>
      <c r="E41" s="6"/>
      <c r="F41" s="6"/>
      <c r="G41" s="6"/>
      <c r="H41" s="32"/>
      <c r="I41" s="49"/>
    </row>
    <row r="42" ht="31" spans="1:9">
      <c r="A42" s="23">
        <v>5.2</v>
      </c>
      <c r="B42" s="24" t="s">
        <v>47</v>
      </c>
      <c r="C42" s="6" t="s">
        <v>48</v>
      </c>
      <c r="D42" s="6"/>
      <c r="E42" s="6"/>
      <c r="F42" s="6"/>
      <c r="G42" s="6"/>
      <c r="H42" s="32"/>
      <c r="I42" s="49"/>
    </row>
    <row r="43" ht="15.5" spans="1:9">
      <c r="A43" s="6">
        <v>5.3</v>
      </c>
      <c r="B43" s="24" t="s">
        <v>49</v>
      </c>
      <c r="C43" s="25" t="s">
        <v>50</v>
      </c>
      <c r="D43" s="26"/>
      <c r="E43" s="26"/>
      <c r="F43" s="26"/>
      <c r="G43" s="26"/>
      <c r="H43" s="32"/>
      <c r="I43" s="49"/>
    </row>
    <row r="44" ht="164" customHeight="1" spans="1:9">
      <c r="A44" s="6"/>
      <c r="B44" s="27"/>
      <c r="C44" s="12" t="s">
        <v>51</v>
      </c>
      <c r="D44" s="28"/>
      <c r="E44" s="28"/>
      <c r="F44" s="28"/>
      <c r="G44" s="46"/>
      <c r="H44" s="32"/>
      <c r="I44" s="49"/>
    </row>
    <row r="45" ht="33" customHeight="1" spans="1:9">
      <c r="A45" s="6">
        <v>5.4</v>
      </c>
      <c r="B45" s="24" t="s">
        <v>52</v>
      </c>
      <c r="C45" s="12" t="s">
        <v>53</v>
      </c>
      <c r="D45" s="28"/>
      <c r="E45" s="28"/>
      <c r="F45" s="28"/>
      <c r="G45" s="46"/>
      <c r="H45" s="32"/>
      <c r="I45" s="49"/>
    </row>
    <row r="46" ht="47" customHeight="1" spans="1:9">
      <c r="A46" s="23">
        <v>5.5</v>
      </c>
      <c r="B46" s="24" t="s">
        <v>54</v>
      </c>
      <c r="C46" s="12" t="s">
        <v>55</v>
      </c>
      <c r="D46" s="28"/>
      <c r="E46" s="28"/>
      <c r="F46" s="28"/>
      <c r="G46" s="46"/>
      <c r="H46" s="32"/>
      <c r="I46" s="49"/>
    </row>
    <row r="47" ht="67" customHeight="1" spans="1:9">
      <c r="A47" s="6">
        <v>5.6</v>
      </c>
      <c r="B47" s="24" t="s">
        <v>56</v>
      </c>
      <c r="C47" s="12" t="s">
        <v>57</v>
      </c>
      <c r="D47" s="28"/>
      <c r="E47" s="28"/>
      <c r="F47" s="28"/>
      <c r="G47" s="46"/>
      <c r="H47" s="32"/>
      <c r="I47" s="49"/>
    </row>
    <row r="48" ht="343" customHeight="1" spans="1:9">
      <c r="A48" s="23">
        <v>5.7</v>
      </c>
      <c r="B48" s="24" t="s">
        <v>58</v>
      </c>
      <c r="C48" s="12" t="s">
        <v>59</v>
      </c>
      <c r="D48" s="28"/>
      <c r="E48" s="28"/>
      <c r="F48" s="28"/>
      <c r="G48" s="46"/>
      <c r="H48" s="32"/>
      <c r="I48" s="49"/>
    </row>
    <row r="49" ht="15.5" spans="1:9">
      <c r="A49" s="29" t="s">
        <v>60</v>
      </c>
      <c r="B49" s="30"/>
      <c r="C49" s="30"/>
      <c r="D49" s="30"/>
      <c r="E49" s="30"/>
      <c r="F49" s="30"/>
      <c r="G49" s="47"/>
      <c r="H49" s="32"/>
      <c r="I49" s="49"/>
    </row>
    <row r="50" ht="107" customHeight="1" spans="1:9">
      <c r="A50" s="23">
        <v>6.1</v>
      </c>
      <c r="B50" s="24" t="s">
        <v>61</v>
      </c>
      <c r="C50" s="6" t="s">
        <v>62</v>
      </c>
      <c r="D50" s="6"/>
      <c r="E50" s="6"/>
      <c r="F50" s="6"/>
      <c r="G50" s="6"/>
      <c r="H50" s="32"/>
      <c r="I50" s="49"/>
    </row>
    <row r="51" ht="101" customHeight="1" spans="1:9">
      <c r="A51" s="23">
        <v>6.2</v>
      </c>
      <c r="B51" s="24" t="s">
        <v>63</v>
      </c>
      <c r="C51" s="6" t="s">
        <v>64</v>
      </c>
      <c r="D51" s="6"/>
      <c r="E51" s="6"/>
      <c r="F51" s="6"/>
      <c r="G51" s="6"/>
      <c r="H51" s="48"/>
      <c r="I51" s="49"/>
    </row>
    <row r="52" ht="56" customHeight="1" spans="1:9">
      <c r="A52" s="23">
        <v>6.3</v>
      </c>
      <c r="B52" s="24" t="s">
        <v>65</v>
      </c>
      <c r="C52" s="6" t="s">
        <v>66</v>
      </c>
      <c r="D52" s="6"/>
      <c r="E52" s="6"/>
      <c r="F52" s="6"/>
      <c r="G52" s="6"/>
      <c r="H52" s="48"/>
      <c r="I52" s="49"/>
    </row>
    <row r="53" ht="62" spans="1:9">
      <c r="A53" s="23">
        <v>6.4</v>
      </c>
      <c r="B53" s="24" t="s">
        <v>67</v>
      </c>
      <c r="C53" s="31" t="s">
        <v>68</v>
      </c>
      <c r="D53" s="31"/>
      <c r="E53" s="31"/>
      <c r="F53" s="31"/>
      <c r="G53" s="31"/>
      <c r="H53" s="48"/>
      <c r="I53" s="49"/>
    </row>
  </sheetData>
  <mergeCells count="55">
    <mergeCell ref="A1:G1"/>
    <mergeCell ref="A2:G2"/>
    <mergeCell ref="A3:G3"/>
    <mergeCell ref="A4:G4"/>
    <mergeCell ref="A5:G5"/>
    <mergeCell ref="A6:G6"/>
    <mergeCell ref="A7:G7"/>
    <mergeCell ref="A8:G8"/>
    <mergeCell ref="A9:G9"/>
    <mergeCell ref="A10:E10"/>
    <mergeCell ref="A11:G11"/>
    <mergeCell ref="B12:G12"/>
    <mergeCell ref="A13:G13"/>
    <mergeCell ref="B14:E14"/>
    <mergeCell ref="B15:E15"/>
    <mergeCell ref="B16:E16"/>
    <mergeCell ref="A17:G17"/>
    <mergeCell ref="B18:E18"/>
    <mergeCell ref="B19:E19"/>
    <mergeCell ref="B20:E20"/>
    <mergeCell ref="A21:E21"/>
    <mergeCell ref="A22:G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E39"/>
    <mergeCell ref="A40:G40"/>
    <mergeCell ref="C41:G41"/>
    <mergeCell ref="C42:G42"/>
    <mergeCell ref="C43:G43"/>
    <mergeCell ref="C44:G44"/>
    <mergeCell ref="C45:G45"/>
    <mergeCell ref="C46:G46"/>
    <mergeCell ref="C47:G47"/>
    <mergeCell ref="C48:G48"/>
    <mergeCell ref="A49:G49"/>
    <mergeCell ref="C50:G50"/>
    <mergeCell ref="C51:G51"/>
    <mergeCell ref="C52:G52"/>
    <mergeCell ref="C53:G53"/>
    <mergeCell ref="A43:A44"/>
    <mergeCell ref="B43:B44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2727272727273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2727272727273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</dc:creator>
  <cp:lastModifiedBy>高际航</cp:lastModifiedBy>
  <dcterms:created xsi:type="dcterms:W3CDTF">2006-09-15T03:21:00Z</dcterms:created>
  <cp:lastPrinted>2024-08-24T20:32:00Z</cp:lastPrinted>
  <dcterms:modified xsi:type="dcterms:W3CDTF">2026-05-22T09:22:58Z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55992310F1DE79FE35B60E6A4CB1E5E1_43</vt:lpwstr>
  </property>
  <property fmtid="{D5CDD505-2E9C-101B-9397-08002B2CF9AE}" pid="3" name="KSOProductBuildVer">
    <vt:lpwstr>2052-12.8.2.1113</vt:lpwstr>
  </property>
  <property fmtid="{D5CDD505-2E9C-101B-9397-08002B2CF9AE}" pid="4" name="CalculationRule">
    <vt:i4>0</vt:i4>
  </property>
</Properties>
</file>