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152" windowHeight="13500"/>
  </bookViews>
  <sheets>
    <sheet name="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<sst xmlns="http://schemas.openxmlformats.org/spreadsheetml/2006/main" count="140" uniqueCount="103">
  <si>
    <t>内河水闸运行项目养护清单</t>
  </si>
  <si>
    <t>序号</t>
  </si>
  <si>
    <t>水闸名称</t>
  </si>
  <si>
    <t>老石皮泐港泵闸</t>
  </si>
  <si>
    <t>青祥港水闸</t>
  </si>
  <si>
    <t>蓝云港水闸</t>
  </si>
  <si>
    <t>橙和港水闸</t>
  </si>
  <si>
    <t>冬涟河水闸</t>
  </si>
  <si>
    <t>年度总工作量</t>
  </si>
  <si>
    <t>综合单价(元)</t>
  </si>
  <si>
    <t>年度总计(元)</t>
  </si>
  <si>
    <t>项日名称</t>
  </si>
  <si>
    <t>单位</t>
  </si>
  <si>
    <t>年度工作量</t>
  </si>
  <si>
    <t>一</t>
  </si>
  <si>
    <t>运行人员</t>
  </si>
  <si>
    <t>人</t>
  </si>
  <si>
    <t>二</t>
  </si>
  <si>
    <t>检查与观测</t>
  </si>
  <si>
    <t>日常检查</t>
  </si>
  <si>
    <t>闸宽m·次</t>
  </si>
  <si>
    <t>定期检查</t>
  </si>
  <si>
    <t>日常检查单泵流量 ≤5m³/s</t>
  </si>
  <si>
    <t>座·次</t>
  </si>
  <si>
    <t>定期检查单泵流量 ≤5m³/s</t>
  </si>
  <si>
    <t>三</t>
  </si>
  <si>
    <t>石方工程</t>
  </si>
  <si>
    <t>浆砌块石护底维修</t>
  </si>
  <si>
    <t>m³</t>
  </si>
  <si>
    <t>浆砌块石护坡护脚维修</t>
  </si>
  <si>
    <t>灌砌块石护底维修</t>
  </si>
  <si>
    <t>灌砌块石护坡护脚维修</t>
  </si>
  <si>
    <t>四</t>
  </si>
  <si>
    <t>变形缝</t>
  </si>
  <si>
    <t>变形缝 聚氨酯修复</t>
  </si>
  <si>
    <t>m</t>
  </si>
  <si>
    <t>五</t>
  </si>
  <si>
    <t>金属结构</t>
  </si>
  <si>
    <t>平板钢闸（拍）门维修 止水装置更换</t>
  </si>
  <si>
    <t>平板钢闸（拍）门养护闸
门面积（高×宽） ≤10
㎡</t>
  </si>
  <si>
    <t>扇·次</t>
  </si>
  <si>
    <t>闸门 铸铁门养护 拍门</t>
  </si>
  <si>
    <t>闸门 栏污栅养护</t>
  </si>
  <si>
    <t>㎡</t>
  </si>
  <si>
    <t>清污设备 格栅清污机养
护 回转式</t>
  </si>
  <si>
    <t>台·次</t>
  </si>
  <si>
    <t>平板钢闸门养护闸门面
积（高×宽） 10～30 ㎡</t>
  </si>
  <si>
    <t>闸门 止水装置更换</t>
  </si>
  <si>
    <t>其他金属构件 水尺养护</t>
  </si>
  <si>
    <t>其他金属构件 阻拦设施
养护 浮筒</t>
  </si>
  <si>
    <t>个</t>
  </si>
  <si>
    <t>其他金属构件 阻拦设施
养护 钢丝绳</t>
  </si>
  <si>
    <t>六</t>
  </si>
  <si>
    <t>启闭设备</t>
  </si>
  <si>
    <t>启闭机养护液压式启闭
能力 10～20t</t>
  </si>
  <si>
    <t>电动机养护电动机功率
5～10kW</t>
  </si>
  <si>
    <t>启闭机养护 螺杆式 单吊点</t>
  </si>
  <si>
    <t>启闭机养护 螺杆式 双吊点</t>
  </si>
  <si>
    <t>七</t>
  </si>
  <si>
    <t>机电设备</t>
  </si>
  <si>
    <t>配电设备 发电机养护功
率 25～50kW</t>
  </si>
  <si>
    <t>低压配电柜养护</t>
  </si>
  <si>
    <t>控制柜养护</t>
  </si>
  <si>
    <t>配电设备 电缆养护
（mm2） ≤16</t>
  </si>
  <si>
    <t>根·次</t>
  </si>
  <si>
    <t>配电设备 电缆养护
（mm2） ＞16</t>
  </si>
  <si>
    <t>配电设备 电缆桥架养护</t>
  </si>
  <si>
    <t>10m·次</t>
  </si>
  <si>
    <t>配电设备 户外照明养护
高杆灯</t>
  </si>
  <si>
    <t>套·次</t>
  </si>
  <si>
    <t>配电设备 户外照明养护
红绿灯</t>
  </si>
  <si>
    <t>只·次</t>
  </si>
  <si>
    <t>防雷设施养护</t>
  </si>
  <si>
    <t>主泵机组 斜（卧）式轴
流泵养护（m³/s） 5～10</t>
  </si>
  <si>
    <t>八</t>
  </si>
  <si>
    <t>绿化工程</t>
  </si>
  <si>
    <t>绿化养护(含乔木、灌木、
绿篱、地被等）</t>
  </si>
  <si>
    <t>九</t>
  </si>
  <si>
    <t>其他设施</t>
  </si>
  <si>
    <t>道路 混凝土路面翻修
厚 22cm</t>
  </si>
  <si>
    <t>100 ㎡</t>
  </si>
  <si>
    <t>道路 侧平石翻修 侧石</t>
  </si>
  <si>
    <t>100m</t>
  </si>
  <si>
    <t>道路 侧平石翻修 平石</t>
  </si>
  <si>
    <t>围墙及护栏 砖砌围墙 1
砖维修</t>
  </si>
  <si>
    <t>围墙及护栏 砖砌围墙
刷涂料</t>
  </si>
  <si>
    <t>围墙及护栏 金属围栏
养护</t>
  </si>
  <si>
    <t>围墙及护栏 不锈钢栏杆
维修</t>
  </si>
  <si>
    <t>水域保洁</t>
  </si>
  <si>
    <t>万㎡·次</t>
  </si>
  <si>
    <t>陆域保洁</t>
  </si>
  <si>
    <t>排水设施 排水管道疏通
人力疏通 ≤DN300</t>
  </si>
  <si>
    <t>排水设施 排水（电缆）
沟清淤</t>
  </si>
  <si>
    <t>标志标牌 清洗</t>
  </si>
  <si>
    <t>套</t>
  </si>
  <si>
    <t>标志标牌 牌面更换</t>
  </si>
  <si>
    <t>标志标牌 钢管立柱更换</t>
  </si>
  <si>
    <t>根</t>
  </si>
  <si>
    <t>生产房屋维修养护</t>
  </si>
  <si>
    <t>m2</t>
  </si>
  <si>
    <t>结构维修 钢筋混凝土损修 水上</t>
  </si>
  <si>
    <t>结构维修 钢筋混凝土损修 水下</t>
  </si>
  <si>
    <t>合价（元）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</si>
</sst>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__@"/>
    <numFmt numFmtId="177" formatCode="0.00_ "/>
    <numFmt numFmtId="178" formatCode="0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SimSun"/>
      <charset val="134"/>
    </font>
    <font>
      <sz val="10"/>
      <color rgb="FF000000"/>
      <name val="Arial"/>
      <charset val="20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.5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7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"/>
  <sheetViews>
    <sheetView tabSelected="1" zoomScale="115" zoomScaleNormal="115" workbookViewId="0">
      <pane ySplit="3" topLeftCell="A57" activePane="bottomLeft" state="frozen"/>
      <selection/>
      <selection pane="bottomLeft" activeCell="M40" sqref="M40"/>
    </sheetView>
  </sheetViews>
  <sheetFormatPr defaultColWidth="9" defaultRowHeight="13.8"/>
  <cols>
    <col min="1" max="1" width="5.21296296296296" customWidth="1"/>
    <col min="2" max="2" width="23.2777777777778" style="1" customWidth="1"/>
    <col min="3" max="3" width="8.75" style="2" customWidth="1"/>
    <col min="4" max="4" width="14.9814814814815" customWidth="1"/>
    <col min="5" max="6" width="10.6296296296296" customWidth="1"/>
    <col min="7" max="7" width="11.9537037037037" customWidth="1"/>
    <col min="8" max="10" width="10.6296296296296" customWidth="1"/>
    <col min="11" max="11" width="11.4537037037037" customWidth="1"/>
    <col min="12" max="13" width="12.6296296296296"/>
  </cols>
  <sheetData>
    <row r="1" ht="30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20" customHeight="1" spans="1:11">
      <c r="A2" s="5" t="s">
        <v>1</v>
      </c>
      <c r="B2" s="5" t="s">
        <v>2</v>
      </c>
      <c r="C2" s="6"/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</row>
    <row r="3" ht="20" customHeight="1" spans="1:11">
      <c r="A3" s="7"/>
      <c r="B3" s="5" t="s">
        <v>11</v>
      </c>
      <c r="C3" s="6" t="s">
        <v>12</v>
      </c>
      <c r="D3" s="5" t="s">
        <v>13</v>
      </c>
      <c r="E3" s="5" t="s">
        <v>13</v>
      </c>
      <c r="F3" s="5" t="s">
        <v>13</v>
      </c>
      <c r="G3" s="5" t="s">
        <v>13</v>
      </c>
      <c r="H3" s="5" t="s">
        <v>13</v>
      </c>
      <c r="I3" s="7"/>
      <c r="J3" s="7"/>
      <c r="K3" s="7"/>
    </row>
    <row r="4" ht="20" customHeight="1" spans="1:11">
      <c r="A4" s="8" t="s">
        <v>14</v>
      </c>
      <c r="B4" s="9" t="s">
        <v>15</v>
      </c>
      <c r="C4" s="8" t="s">
        <v>16</v>
      </c>
      <c r="D4" s="8">
        <v>6</v>
      </c>
      <c r="E4" s="8">
        <v>3</v>
      </c>
      <c r="F4" s="8">
        <v>3</v>
      </c>
      <c r="G4" s="8">
        <v>3</v>
      </c>
      <c r="H4" s="8">
        <v>3</v>
      </c>
      <c r="I4" s="10">
        <f>SUM(D4:H4)</f>
        <v>18</v>
      </c>
      <c r="J4" s="10"/>
      <c r="K4" s="10"/>
    </row>
    <row r="5" ht="20" customHeight="1" spans="1:11">
      <c r="A5" s="10" t="s">
        <v>17</v>
      </c>
      <c r="B5" s="11" t="s">
        <v>18</v>
      </c>
      <c r="C5" s="12"/>
      <c r="D5" s="12"/>
      <c r="E5" s="12"/>
      <c r="F5" s="12"/>
      <c r="G5" s="12"/>
      <c r="H5" s="12"/>
      <c r="I5" s="12"/>
      <c r="J5" s="12"/>
      <c r="K5" s="18"/>
    </row>
    <row r="6" spans="1:11">
      <c r="A6" s="8">
        <v>1</v>
      </c>
      <c r="B6" s="9" t="s">
        <v>19</v>
      </c>
      <c r="C6" s="8" t="s">
        <v>20</v>
      </c>
      <c r="D6" s="8">
        <v>320</v>
      </c>
      <c r="E6" s="8">
        <v>320</v>
      </c>
      <c r="F6" s="8">
        <v>160</v>
      </c>
      <c r="G6" s="8">
        <v>160</v>
      </c>
      <c r="H6" s="8">
        <v>160</v>
      </c>
      <c r="I6" s="10">
        <f>SUM(D6:H6)</f>
        <v>1120</v>
      </c>
      <c r="J6" s="10"/>
      <c r="K6" s="10"/>
    </row>
    <row r="7" spans="1:11">
      <c r="A7" s="10">
        <v>2</v>
      </c>
      <c r="B7" s="9" t="s">
        <v>21</v>
      </c>
      <c r="C7" s="8" t="s">
        <v>20</v>
      </c>
      <c r="D7" s="8">
        <v>80</v>
      </c>
      <c r="E7" s="8">
        <v>80</v>
      </c>
      <c r="F7" s="8">
        <v>40</v>
      </c>
      <c r="G7" s="8">
        <v>40</v>
      </c>
      <c r="H7" s="8">
        <v>40</v>
      </c>
      <c r="I7" s="10">
        <f>SUM(D7:H7)</f>
        <v>280</v>
      </c>
      <c r="J7" s="10"/>
      <c r="K7" s="10"/>
    </row>
    <row r="8" spans="1:11">
      <c r="A8" s="8">
        <v>3</v>
      </c>
      <c r="B8" s="9" t="s">
        <v>22</v>
      </c>
      <c r="C8" s="8" t="s">
        <v>23</v>
      </c>
      <c r="D8" s="10">
        <v>24</v>
      </c>
      <c r="E8" s="8"/>
      <c r="F8" s="8"/>
      <c r="G8" s="10"/>
      <c r="H8" s="10"/>
      <c r="I8" s="10">
        <f>SUM(D8:H8)</f>
        <v>24</v>
      </c>
      <c r="J8" s="10"/>
      <c r="K8" s="10"/>
    </row>
    <row r="9" spans="1:11">
      <c r="A9" s="10">
        <v>4</v>
      </c>
      <c r="B9" s="13" t="s">
        <v>24</v>
      </c>
      <c r="C9" s="8" t="s">
        <v>23</v>
      </c>
      <c r="D9" s="10">
        <v>8</v>
      </c>
      <c r="E9" s="8"/>
      <c r="F9" s="8"/>
      <c r="G9" s="10"/>
      <c r="H9" s="10"/>
      <c r="I9" s="10">
        <f>SUM(D9:H9)</f>
        <v>8</v>
      </c>
      <c r="J9" s="10"/>
      <c r="K9" s="10"/>
    </row>
    <row r="10" ht="20" customHeight="1" spans="1:11">
      <c r="A10" s="10" t="s">
        <v>25</v>
      </c>
      <c r="B10" s="11" t="s">
        <v>26</v>
      </c>
      <c r="C10" s="12"/>
      <c r="D10" s="12"/>
      <c r="E10" s="12"/>
      <c r="F10" s="12"/>
      <c r="G10" s="12"/>
      <c r="H10" s="12"/>
      <c r="I10" s="12"/>
      <c r="J10" s="12"/>
      <c r="K10" s="18"/>
    </row>
    <row r="11" spans="1:11">
      <c r="A11" s="10">
        <v>1</v>
      </c>
      <c r="B11" s="9" t="s">
        <v>27</v>
      </c>
      <c r="C11" s="8" t="s">
        <v>28</v>
      </c>
      <c r="D11" s="8"/>
      <c r="E11" s="8">
        <v>11.43</v>
      </c>
      <c r="F11" s="8"/>
      <c r="G11" s="10"/>
      <c r="H11" s="8">
        <v>11.43</v>
      </c>
      <c r="I11" s="19">
        <f>SUM(D11:H11)</f>
        <v>22.86</v>
      </c>
      <c r="J11" s="10"/>
      <c r="K11" s="10"/>
    </row>
    <row r="12" spans="1:11">
      <c r="A12" s="10">
        <v>2</v>
      </c>
      <c r="B12" s="9" t="s">
        <v>29</v>
      </c>
      <c r="C12" s="8" t="s">
        <v>28</v>
      </c>
      <c r="D12" s="8"/>
      <c r="E12" s="8">
        <v>7.62</v>
      </c>
      <c r="F12" s="8"/>
      <c r="G12" s="10"/>
      <c r="H12" s="8">
        <v>7.62</v>
      </c>
      <c r="I12" s="10">
        <f>SUM(D12:H12)</f>
        <v>15.24</v>
      </c>
      <c r="J12" s="10"/>
      <c r="K12" s="10"/>
    </row>
    <row r="13" spans="1:11">
      <c r="A13" s="10">
        <v>3</v>
      </c>
      <c r="B13" s="9" t="s">
        <v>30</v>
      </c>
      <c r="C13" s="8" t="s">
        <v>28</v>
      </c>
      <c r="D13" s="8">
        <v>19.08</v>
      </c>
      <c r="E13" s="8">
        <v>18.08</v>
      </c>
      <c r="F13" s="8">
        <v>9.54</v>
      </c>
      <c r="G13" s="8">
        <v>9.54</v>
      </c>
      <c r="H13" s="8">
        <v>5.54</v>
      </c>
      <c r="I13" s="10">
        <f>SUM(D13:H13)</f>
        <v>61.78</v>
      </c>
      <c r="J13" s="10"/>
      <c r="K13" s="10"/>
    </row>
    <row r="14" spans="1:11">
      <c r="A14" s="10">
        <v>4</v>
      </c>
      <c r="B14" s="9" t="s">
        <v>31</v>
      </c>
      <c r="C14" s="8" t="s">
        <v>28</v>
      </c>
      <c r="D14" s="8">
        <v>105.24</v>
      </c>
      <c r="E14" s="8">
        <v>100.24</v>
      </c>
      <c r="F14" s="8">
        <v>50.12</v>
      </c>
      <c r="G14" s="8">
        <v>50.12</v>
      </c>
      <c r="H14" s="8">
        <v>25.12</v>
      </c>
      <c r="I14" s="10">
        <f>SUM(D14:H14)</f>
        <v>330.84</v>
      </c>
      <c r="J14" s="10"/>
      <c r="K14" s="10"/>
    </row>
    <row r="15" ht="20" customHeight="1" spans="1:11">
      <c r="A15" s="10" t="s">
        <v>32</v>
      </c>
      <c r="B15" s="11" t="s">
        <v>33</v>
      </c>
      <c r="C15" s="12"/>
      <c r="D15" s="12"/>
      <c r="E15" s="12"/>
      <c r="F15" s="12"/>
      <c r="G15" s="12"/>
      <c r="H15" s="12"/>
      <c r="I15" s="12"/>
      <c r="J15" s="12"/>
      <c r="K15" s="18"/>
    </row>
    <row r="16" spans="1:11">
      <c r="A16" s="8">
        <v>1</v>
      </c>
      <c r="B16" s="9" t="s">
        <v>34</v>
      </c>
      <c r="C16" s="8" t="s">
        <v>35</v>
      </c>
      <c r="D16" s="8">
        <v>11</v>
      </c>
      <c r="E16" s="8">
        <v>5</v>
      </c>
      <c r="F16" s="8">
        <v>4</v>
      </c>
      <c r="G16" s="8">
        <v>4</v>
      </c>
      <c r="H16" s="8">
        <v>3</v>
      </c>
      <c r="I16" s="10">
        <f>SUM(D16:H16)</f>
        <v>27</v>
      </c>
      <c r="J16" s="10"/>
      <c r="K16" s="10"/>
    </row>
    <row r="17" ht="20" customHeight="1" spans="1:11">
      <c r="A17" s="8" t="s">
        <v>36</v>
      </c>
      <c r="B17" s="11" t="s">
        <v>37</v>
      </c>
      <c r="C17" s="12"/>
      <c r="D17" s="12"/>
      <c r="E17" s="12"/>
      <c r="F17" s="12"/>
      <c r="G17" s="12"/>
      <c r="H17" s="12"/>
      <c r="I17" s="12"/>
      <c r="J17" s="12"/>
      <c r="K17" s="18"/>
    </row>
    <row r="18" ht="27" customHeight="1" spans="1:11">
      <c r="A18" s="8">
        <v>1</v>
      </c>
      <c r="B18" s="13" t="s">
        <v>38</v>
      </c>
      <c r="C18" s="8" t="s">
        <v>35</v>
      </c>
      <c r="D18" s="8">
        <v>9.15</v>
      </c>
      <c r="E18" s="10"/>
      <c r="F18" s="10"/>
      <c r="G18" s="10"/>
      <c r="H18" s="10"/>
      <c r="I18" s="10">
        <f>SUM(C18:H18)</f>
        <v>9.15</v>
      </c>
      <c r="J18" s="10"/>
      <c r="K18" s="10"/>
    </row>
    <row r="19" ht="39.6" spans="1:11">
      <c r="A19" s="8">
        <v>2</v>
      </c>
      <c r="B19" s="13" t="s">
        <v>39</v>
      </c>
      <c r="C19" s="10" t="s">
        <v>40</v>
      </c>
      <c r="D19" s="10">
        <v>8</v>
      </c>
      <c r="E19" s="10"/>
      <c r="F19" s="10"/>
      <c r="G19" s="10"/>
      <c r="H19" s="10"/>
      <c r="I19" s="10">
        <f t="shared" ref="I19:I36" si="0">SUM(D19:H19)</f>
        <v>8</v>
      </c>
      <c r="J19" s="10"/>
      <c r="K19" s="10"/>
    </row>
    <row r="20" spans="1:11">
      <c r="A20" s="8">
        <v>3</v>
      </c>
      <c r="B20" s="9" t="s">
        <v>41</v>
      </c>
      <c r="C20" s="10" t="s">
        <v>40</v>
      </c>
      <c r="D20" s="10">
        <v>8</v>
      </c>
      <c r="E20" s="10"/>
      <c r="F20" s="10"/>
      <c r="G20" s="10"/>
      <c r="H20" s="10"/>
      <c r="I20" s="10">
        <f t="shared" si="0"/>
        <v>8</v>
      </c>
      <c r="J20" s="10"/>
      <c r="K20" s="10"/>
    </row>
    <row r="21" spans="1:11">
      <c r="A21" s="8">
        <v>4</v>
      </c>
      <c r="B21" s="9" t="s">
        <v>42</v>
      </c>
      <c r="C21" s="10" t="s">
        <v>43</v>
      </c>
      <c r="D21" s="8">
        <v>50</v>
      </c>
      <c r="E21" s="10"/>
      <c r="F21" s="10"/>
      <c r="G21" s="10"/>
      <c r="H21" s="10"/>
      <c r="I21" s="10">
        <f t="shared" si="0"/>
        <v>50</v>
      </c>
      <c r="J21" s="10"/>
      <c r="K21" s="10"/>
    </row>
    <row r="22" ht="26.4" spans="1:11">
      <c r="A22" s="8">
        <v>5</v>
      </c>
      <c r="B22" s="14" t="s">
        <v>44</v>
      </c>
      <c r="C22" s="10" t="s">
        <v>45</v>
      </c>
      <c r="D22" s="10">
        <v>24</v>
      </c>
      <c r="E22" s="10"/>
      <c r="F22" s="10"/>
      <c r="G22" s="10"/>
      <c r="H22" s="10"/>
      <c r="I22" s="10">
        <f t="shared" si="0"/>
        <v>24</v>
      </c>
      <c r="J22" s="10"/>
      <c r="K22" s="10"/>
    </row>
    <row r="23" ht="26.4" spans="1:11">
      <c r="A23" s="8">
        <v>6</v>
      </c>
      <c r="B23" s="14" t="s">
        <v>46</v>
      </c>
      <c r="C23" s="10" t="s">
        <v>40</v>
      </c>
      <c r="D23" s="10">
        <v>4</v>
      </c>
      <c r="E23" s="10">
        <v>28</v>
      </c>
      <c r="F23" s="10">
        <v>20</v>
      </c>
      <c r="G23" s="10">
        <v>4</v>
      </c>
      <c r="H23" s="10">
        <v>8</v>
      </c>
      <c r="I23" s="10">
        <f t="shared" si="0"/>
        <v>64</v>
      </c>
      <c r="J23" s="10"/>
      <c r="K23" s="10"/>
    </row>
    <row r="24" spans="1:11">
      <c r="A24" s="8">
        <v>7</v>
      </c>
      <c r="B24" s="15" t="s">
        <v>47</v>
      </c>
      <c r="C24" s="10" t="s">
        <v>35</v>
      </c>
      <c r="D24" s="8">
        <v>14</v>
      </c>
      <c r="E24" s="8">
        <v>14</v>
      </c>
      <c r="F24" s="8">
        <v>8.3</v>
      </c>
      <c r="G24" s="8">
        <v>2.7</v>
      </c>
      <c r="H24" s="8">
        <v>3.3</v>
      </c>
      <c r="I24" s="19">
        <f t="shared" si="0"/>
        <v>42.3</v>
      </c>
      <c r="J24" s="10"/>
      <c r="K24" s="10"/>
    </row>
    <row r="25" spans="1:11">
      <c r="A25" s="8">
        <v>8</v>
      </c>
      <c r="B25" s="15" t="s">
        <v>48</v>
      </c>
      <c r="C25" s="10" t="s">
        <v>35</v>
      </c>
      <c r="D25" s="8">
        <v>288</v>
      </c>
      <c r="E25" s="8">
        <v>288</v>
      </c>
      <c r="F25" s="8">
        <v>288</v>
      </c>
      <c r="G25" s="8">
        <v>288</v>
      </c>
      <c r="H25" s="8">
        <v>288</v>
      </c>
      <c r="I25" s="10">
        <f t="shared" si="0"/>
        <v>1440</v>
      </c>
      <c r="J25" s="10"/>
      <c r="K25" s="10"/>
    </row>
    <row r="26" ht="26.4" spans="1:11">
      <c r="A26" s="8">
        <v>9</v>
      </c>
      <c r="B26" s="14" t="s">
        <v>49</v>
      </c>
      <c r="C26" s="10" t="s">
        <v>50</v>
      </c>
      <c r="D26" s="8">
        <v>48</v>
      </c>
      <c r="E26" s="8">
        <v>48</v>
      </c>
      <c r="F26" s="8">
        <v>24</v>
      </c>
      <c r="G26" s="8">
        <v>24</v>
      </c>
      <c r="H26" s="8">
        <v>24</v>
      </c>
      <c r="I26" s="10">
        <f t="shared" si="0"/>
        <v>168</v>
      </c>
      <c r="J26" s="10"/>
      <c r="K26" s="10"/>
    </row>
    <row r="27" ht="26.4" spans="1:11">
      <c r="A27" s="8">
        <v>10</v>
      </c>
      <c r="B27" s="14" t="s">
        <v>51</v>
      </c>
      <c r="C27" s="10" t="s">
        <v>35</v>
      </c>
      <c r="D27" s="8">
        <v>800</v>
      </c>
      <c r="E27" s="8">
        <v>800</v>
      </c>
      <c r="F27" s="8">
        <v>400</v>
      </c>
      <c r="G27" s="8">
        <v>400</v>
      </c>
      <c r="H27" s="8">
        <v>400</v>
      </c>
      <c r="I27" s="10">
        <f t="shared" si="0"/>
        <v>2800</v>
      </c>
      <c r="J27" s="10"/>
      <c r="K27" s="10"/>
    </row>
    <row r="28" ht="20" customHeight="1" spans="1:11">
      <c r="A28" s="10" t="s">
        <v>52</v>
      </c>
      <c r="B28" s="11" t="s">
        <v>53</v>
      </c>
      <c r="C28" s="12"/>
      <c r="D28" s="12"/>
      <c r="E28" s="12"/>
      <c r="F28" s="12"/>
      <c r="G28" s="12"/>
      <c r="H28" s="12"/>
      <c r="I28" s="12"/>
      <c r="J28" s="12"/>
      <c r="K28" s="18"/>
    </row>
    <row r="29" ht="26.4" spans="1:11">
      <c r="A29" s="10">
        <v>1</v>
      </c>
      <c r="B29" s="14" t="s">
        <v>54</v>
      </c>
      <c r="C29" s="8" t="s">
        <v>45</v>
      </c>
      <c r="D29" s="10">
        <v>4</v>
      </c>
      <c r="E29" s="10"/>
      <c r="F29" s="10"/>
      <c r="G29" s="10">
        <v>4</v>
      </c>
      <c r="H29" s="10"/>
      <c r="I29" s="10">
        <f t="shared" si="0"/>
        <v>8</v>
      </c>
      <c r="J29" s="10"/>
      <c r="K29" s="10"/>
    </row>
    <row r="30" ht="26.4" spans="1:11">
      <c r="A30" s="10">
        <v>2</v>
      </c>
      <c r="B30" s="14" t="s">
        <v>55</v>
      </c>
      <c r="C30" s="8" t="s">
        <v>45</v>
      </c>
      <c r="D30" s="10">
        <v>8</v>
      </c>
      <c r="E30" s="10"/>
      <c r="F30" s="10"/>
      <c r="G30" s="10">
        <v>8</v>
      </c>
      <c r="H30" s="10"/>
      <c r="I30" s="10">
        <f t="shared" si="0"/>
        <v>16</v>
      </c>
      <c r="J30" s="10"/>
      <c r="K30" s="10"/>
    </row>
    <row r="31" spans="1:11">
      <c r="A31" s="10">
        <v>3</v>
      </c>
      <c r="B31" s="15" t="s">
        <v>56</v>
      </c>
      <c r="C31" s="10" t="s">
        <v>45</v>
      </c>
      <c r="D31" s="10"/>
      <c r="E31" s="10"/>
      <c r="F31" s="10">
        <v>10</v>
      </c>
      <c r="G31" s="10"/>
      <c r="H31" s="10">
        <v>4</v>
      </c>
      <c r="I31" s="10">
        <f t="shared" si="0"/>
        <v>14</v>
      </c>
      <c r="J31" s="10"/>
      <c r="K31" s="10"/>
    </row>
    <row r="32" spans="1:11">
      <c r="A32" s="10">
        <v>4</v>
      </c>
      <c r="B32" s="15" t="s">
        <v>57</v>
      </c>
      <c r="C32" s="10" t="s">
        <v>45</v>
      </c>
      <c r="D32" s="10"/>
      <c r="E32" s="10">
        <v>14</v>
      </c>
      <c r="F32" s="10"/>
      <c r="G32" s="10"/>
      <c r="H32" s="10"/>
      <c r="I32" s="10">
        <f t="shared" si="0"/>
        <v>14</v>
      </c>
      <c r="J32" s="10"/>
      <c r="K32" s="10"/>
    </row>
    <row r="33" ht="20" customHeight="1" spans="1:11">
      <c r="A33" s="10" t="s">
        <v>58</v>
      </c>
      <c r="B33" s="11" t="s">
        <v>59</v>
      </c>
      <c r="C33" s="12"/>
      <c r="D33" s="12"/>
      <c r="E33" s="12"/>
      <c r="F33" s="12"/>
      <c r="G33" s="12"/>
      <c r="H33" s="12"/>
      <c r="I33" s="12"/>
      <c r="J33" s="12"/>
      <c r="K33" s="18"/>
    </row>
    <row r="34" ht="26.4" spans="1:11">
      <c r="A34" s="10">
        <v>1</v>
      </c>
      <c r="B34" s="14" t="s">
        <v>60</v>
      </c>
      <c r="C34" s="8" t="s">
        <v>45</v>
      </c>
      <c r="D34" s="10">
        <v>2</v>
      </c>
      <c r="E34" s="10">
        <v>2</v>
      </c>
      <c r="F34" s="10">
        <v>2</v>
      </c>
      <c r="G34" s="10"/>
      <c r="H34" s="10"/>
      <c r="I34" s="10">
        <f t="shared" si="0"/>
        <v>6</v>
      </c>
      <c r="J34" s="10"/>
      <c r="K34" s="10"/>
    </row>
    <row r="35" spans="1:11">
      <c r="A35" s="10">
        <v>2</v>
      </c>
      <c r="B35" s="14" t="s">
        <v>61</v>
      </c>
      <c r="C35" s="10" t="s">
        <v>45</v>
      </c>
      <c r="D35" s="8">
        <v>8</v>
      </c>
      <c r="E35" s="8">
        <v>8</v>
      </c>
      <c r="F35" s="8">
        <v>4</v>
      </c>
      <c r="G35" s="8">
        <v>4</v>
      </c>
      <c r="H35" s="8">
        <v>2</v>
      </c>
      <c r="I35" s="10">
        <f t="shared" si="0"/>
        <v>26</v>
      </c>
      <c r="J35" s="10"/>
      <c r="K35" s="10"/>
    </row>
    <row r="36" spans="1:11">
      <c r="A36" s="10">
        <v>3</v>
      </c>
      <c r="B36" s="14" t="s">
        <v>62</v>
      </c>
      <c r="C36" s="10" t="s">
        <v>45</v>
      </c>
      <c r="D36" s="8">
        <v>4</v>
      </c>
      <c r="E36" s="8">
        <v>4</v>
      </c>
      <c r="F36" s="8">
        <v>4</v>
      </c>
      <c r="G36" s="8">
        <v>4</v>
      </c>
      <c r="H36" s="8">
        <v>4</v>
      </c>
      <c r="I36" s="10">
        <f t="shared" si="0"/>
        <v>20</v>
      </c>
      <c r="J36" s="10"/>
      <c r="K36" s="10"/>
    </row>
    <row r="37" ht="26.4" spans="1:11">
      <c r="A37" s="10">
        <v>4</v>
      </c>
      <c r="B37" s="14" t="s">
        <v>63</v>
      </c>
      <c r="C37" s="10" t="s">
        <v>64</v>
      </c>
      <c r="D37" s="8">
        <v>150</v>
      </c>
      <c r="E37" s="8">
        <v>120</v>
      </c>
      <c r="F37" s="8">
        <v>86</v>
      </c>
      <c r="G37" s="8">
        <v>86</v>
      </c>
      <c r="H37" s="8">
        <v>56</v>
      </c>
      <c r="I37" s="10">
        <f t="shared" ref="I37:I47" si="1">SUM(D37:H37)</f>
        <v>498</v>
      </c>
      <c r="J37" s="10"/>
      <c r="K37" s="10"/>
    </row>
    <row r="38" ht="26.4" spans="1:11">
      <c r="A38" s="10">
        <v>5</v>
      </c>
      <c r="B38" s="14" t="s">
        <v>65</v>
      </c>
      <c r="C38" s="10" t="s">
        <v>64</v>
      </c>
      <c r="D38" s="8">
        <v>254</v>
      </c>
      <c r="E38" s="8">
        <v>134</v>
      </c>
      <c r="F38" s="8">
        <v>121</v>
      </c>
      <c r="G38" s="8">
        <v>126</v>
      </c>
      <c r="H38" s="8">
        <v>86</v>
      </c>
      <c r="I38" s="10">
        <f t="shared" si="1"/>
        <v>721</v>
      </c>
      <c r="J38" s="10"/>
      <c r="K38" s="10"/>
    </row>
    <row r="39" spans="1:11">
      <c r="A39" s="10">
        <v>6</v>
      </c>
      <c r="B39" s="15" t="s">
        <v>66</v>
      </c>
      <c r="C39" s="10" t="s">
        <v>67</v>
      </c>
      <c r="D39" s="8">
        <v>95</v>
      </c>
      <c r="E39" s="8">
        <v>53</v>
      </c>
      <c r="F39" s="8">
        <v>42</v>
      </c>
      <c r="G39" s="8">
        <v>50</v>
      </c>
      <c r="H39" s="8">
        <v>38</v>
      </c>
      <c r="I39" s="10">
        <f t="shared" si="1"/>
        <v>278</v>
      </c>
      <c r="J39" s="10"/>
      <c r="K39" s="10"/>
    </row>
    <row r="40" ht="26.4" spans="1:11">
      <c r="A40" s="10">
        <v>7</v>
      </c>
      <c r="B40" s="14" t="s">
        <v>68</v>
      </c>
      <c r="C40" s="10" t="s">
        <v>69</v>
      </c>
      <c r="D40" s="10">
        <v>16</v>
      </c>
      <c r="E40" s="8">
        <v>16</v>
      </c>
      <c r="F40" s="8">
        <v>16</v>
      </c>
      <c r="G40" s="8">
        <v>16</v>
      </c>
      <c r="H40" s="8">
        <v>8</v>
      </c>
      <c r="I40" s="10">
        <f t="shared" si="1"/>
        <v>72</v>
      </c>
      <c r="J40" s="10"/>
      <c r="K40" s="10"/>
    </row>
    <row r="41" ht="26.4" spans="1:11">
      <c r="A41" s="10">
        <v>8</v>
      </c>
      <c r="B41" s="14" t="s">
        <v>70</v>
      </c>
      <c r="C41" s="10" t="s">
        <v>71</v>
      </c>
      <c r="D41" s="8">
        <v>6</v>
      </c>
      <c r="E41" s="8">
        <v>6</v>
      </c>
      <c r="F41" s="8">
        <v>6</v>
      </c>
      <c r="G41" s="8">
        <v>6</v>
      </c>
      <c r="H41" s="8">
        <v>6</v>
      </c>
      <c r="I41" s="10">
        <f t="shared" si="1"/>
        <v>30</v>
      </c>
      <c r="J41" s="10"/>
      <c r="K41" s="10"/>
    </row>
    <row r="42" spans="1:11">
      <c r="A42" s="10">
        <v>9</v>
      </c>
      <c r="B42" s="15" t="s">
        <v>72</v>
      </c>
      <c r="C42" s="10" t="s">
        <v>69</v>
      </c>
      <c r="D42" s="10">
        <v>12</v>
      </c>
      <c r="E42" s="8">
        <v>12</v>
      </c>
      <c r="F42" s="8">
        <v>12</v>
      </c>
      <c r="G42" s="10">
        <v>12</v>
      </c>
      <c r="H42" s="10">
        <v>12</v>
      </c>
      <c r="I42" s="10">
        <f t="shared" si="1"/>
        <v>60</v>
      </c>
      <c r="J42" s="10"/>
      <c r="K42" s="10"/>
    </row>
    <row r="43" ht="26.4" spans="1:11">
      <c r="A43" s="10">
        <v>10</v>
      </c>
      <c r="B43" s="14" t="s">
        <v>73</v>
      </c>
      <c r="C43" s="10" t="s">
        <v>45</v>
      </c>
      <c r="D43" s="10">
        <v>48</v>
      </c>
      <c r="E43" s="8"/>
      <c r="F43" s="8"/>
      <c r="G43" s="10"/>
      <c r="H43" s="10"/>
      <c r="I43" s="10">
        <f t="shared" si="1"/>
        <v>48</v>
      </c>
      <c r="J43" s="10"/>
      <c r="K43" s="10"/>
    </row>
    <row r="44" ht="20" customHeight="1" spans="1:11">
      <c r="A44" s="10" t="s">
        <v>74</v>
      </c>
      <c r="B44" s="11" t="s">
        <v>75</v>
      </c>
      <c r="C44" s="12"/>
      <c r="D44" s="12"/>
      <c r="E44" s="12"/>
      <c r="F44" s="12"/>
      <c r="G44" s="12"/>
      <c r="H44" s="12"/>
      <c r="I44" s="12"/>
      <c r="J44" s="12"/>
      <c r="K44" s="18"/>
    </row>
    <row r="45" ht="26.4" spans="1:11">
      <c r="A45" s="10">
        <v>1</v>
      </c>
      <c r="B45" s="14" t="s">
        <v>76</v>
      </c>
      <c r="C45" s="10" t="s">
        <v>43</v>
      </c>
      <c r="D45" s="8">
        <v>2800</v>
      </c>
      <c r="E45" s="8">
        <v>1500</v>
      </c>
      <c r="F45" s="8">
        <v>1300</v>
      </c>
      <c r="G45" s="8">
        <v>2600</v>
      </c>
      <c r="H45" s="8">
        <v>500</v>
      </c>
      <c r="I45" s="10">
        <f>SUM(D45:H45)</f>
        <v>8700</v>
      </c>
      <c r="J45" s="10"/>
      <c r="K45" s="10"/>
    </row>
    <row r="46" ht="20" customHeight="1" spans="1:11">
      <c r="A46" s="10" t="s">
        <v>77</v>
      </c>
      <c r="B46" s="11" t="s">
        <v>78</v>
      </c>
      <c r="C46" s="12"/>
      <c r="D46" s="12"/>
      <c r="E46" s="12"/>
      <c r="F46" s="12"/>
      <c r="G46" s="12"/>
      <c r="H46" s="12"/>
      <c r="I46" s="12"/>
      <c r="J46" s="12"/>
      <c r="K46" s="18"/>
    </row>
    <row r="47" ht="26.4" spans="1:11">
      <c r="A47" s="10">
        <v>1</v>
      </c>
      <c r="B47" s="14" t="s">
        <v>79</v>
      </c>
      <c r="C47" s="10" t="s">
        <v>80</v>
      </c>
      <c r="D47" s="10">
        <v>0.12</v>
      </c>
      <c r="E47" s="10">
        <v>0.23</v>
      </c>
      <c r="F47" s="10">
        <v>0.13</v>
      </c>
      <c r="G47" s="10">
        <v>0.14</v>
      </c>
      <c r="H47" s="10">
        <v>0.05</v>
      </c>
      <c r="I47" s="10">
        <f t="shared" ref="I47:I55" si="2">SUM(D47:H47)</f>
        <v>0.67</v>
      </c>
      <c r="J47" s="10"/>
      <c r="K47" s="10"/>
    </row>
    <row r="48" spans="1:11">
      <c r="A48" s="10">
        <v>2</v>
      </c>
      <c r="B48" s="15" t="s">
        <v>81</v>
      </c>
      <c r="C48" s="10" t="s">
        <v>82</v>
      </c>
      <c r="D48" s="10">
        <v>0.06</v>
      </c>
      <c r="E48" s="10">
        <v>0.05</v>
      </c>
      <c r="F48" s="10">
        <v>0.03</v>
      </c>
      <c r="G48" s="10">
        <v>0.03</v>
      </c>
      <c r="H48" s="10">
        <v>0.02</v>
      </c>
      <c r="I48" s="10">
        <f t="shared" si="2"/>
        <v>0.19</v>
      </c>
      <c r="J48" s="10"/>
      <c r="K48" s="10"/>
    </row>
    <row r="49" spans="1:11">
      <c r="A49" s="10">
        <v>3</v>
      </c>
      <c r="B49" s="15" t="s">
        <v>83</v>
      </c>
      <c r="C49" s="10" t="s">
        <v>82</v>
      </c>
      <c r="D49" s="10">
        <v>0.06</v>
      </c>
      <c r="E49" s="10">
        <v>0.05</v>
      </c>
      <c r="F49" s="10">
        <v>0.03</v>
      </c>
      <c r="G49" s="10">
        <v>0.03</v>
      </c>
      <c r="H49" s="10">
        <v>0.02</v>
      </c>
      <c r="I49" s="10">
        <f t="shared" si="2"/>
        <v>0.19</v>
      </c>
      <c r="J49" s="10"/>
      <c r="K49" s="10"/>
    </row>
    <row r="50" ht="26.4" spans="1:11">
      <c r="A50" s="10">
        <v>4</v>
      </c>
      <c r="B50" s="14" t="s">
        <v>84</v>
      </c>
      <c r="C50" s="10" t="s">
        <v>43</v>
      </c>
      <c r="D50" s="8">
        <v>51</v>
      </c>
      <c r="E50" s="8">
        <v>37</v>
      </c>
      <c r="F50" s="8">
        <v>36</v>
      </c>
      <c r="G50" s="8">
        <v>52</v>
      </c>
      <c r="H50" s="8">
        <v>15</v>
      </c>
      <c r="I50" s="10">
        <f t="shared" si="2"/>
        <v>191</v>
      </c>
      <c r="J50" s="10"/>
      <c r="K50" s="10"/>
    </row>
    <row r="51" ht="26.4" spans="1:11">
      <c r="A51" s="10">
        <v>5</v>
      </c>
      <c r="B51" s="14" t="s">
        <v>85</v>
      </c>
      <c r="C51" s="10" t="s">
        <v>43</v>
      </c>
      <c r="D51" s="8">
        <v>102</v>
      </c>
      <c r="E51" s="8">
        <v>74</v>
      </c>
      <c r="F51" s="8">
        <v>72</v>
      </c>
      <c r="G51" s="8">
        <v>104</v>
      </c>
      <c r="H51" s="8">
        <v>30</v>
      </c>
      <c r="I51" s="10">
        <f t="shared" si="2"/>
        <v>382</v>
      </c>
      <c r="J51" s="10"/>
      <c r="K51" s="10"/>
    </row>
    <row r="52" ht="26.4" spans="1:11">
      <c r="A52" s="10">
        <v>6</v>
      </c>
      <c r="B52" s="14" t="s">
        <v>86</v>
      </c>
      <c r="C52" s="10" t="s">
        <v>43</v>
      </c>
      <c r="D52" s="10">
        <v>210</v>
      </c>
      <c r="E52" s="10">
        <v>215</v>
      </c>
      <c r="F52" s="10">
        <v>40</v>
      </c>
      <c r="G52" s="10">
        <v>230</v>
      </c>
      <c r="H52" s="10">
        <v>40</v>
      </c>
      <c r="I52" s="10">
        <f t="shared" si="2"/>
        <v>735</v>
      </c>
      <c r="J52" s="10"/>
      <c r="K52" s="10"/>
    </row>
    <row r="53" spans="1:11">
      <c r="A53" s="10">
        <v>7</v>
      </c>
      <c r="B53" s="15" t="s">
        <v>87</v>
      </c>
      <c r="C53" s="10" t="s">
        <v>35</v>
      </c>
      <c r="D53" s="8">
        <v>20</v>
      </c>
      <c r="E53" s="10">
        <v>30</v>
      </c>
      <c r="F53" s="10">
        <v>10</v>
      </c>
      <c r="G53" s="10">
        <v>30</v>
      </c>
      <c r="H53" s="8">
        <v>10</v>
      </c>
      <c r="I53" s="10">
        <f t="shared" si="2"/>
        <v>100</v>
      </c>
      <c r="J53" s="10"/>
      <c r="K53" s="10"/>
    </row>
    <row r="54" spans="1:11">
      <c r="A54" s="10">
        <v>8</v>
      </c>
      <c r="B54" s="15" t="s">
        <v>88</v>
      </c>
      <c r="C54" s="10" t="s">
        <v>89</v>
      </c>
      <c r="D54" s="8">
        <v>39.5</v>
      </c>
      <c r="E54" s="8">
        <v>36.5</v>
      </c>
      <c r="F54" s="8">
        <v>18</v>
      </c>
      <c r="G54" s="8">
        <v>17</v>
      </c>
      <c r="H54" s="8">
        <v>8</v>
      </c>
      <c r="I54" s="10">
        <f t="shared" si="2"/>
        <v>119</v>
      </c>
      <c r="J54" s="10"/>
      <c r="K54" s="10"/>
    </row>
    <row r="55" spans="1:11">
      <c r="A55" s="10">
        <v>9</v>
      </c>
      <c r="B55" s="15" t="s">
        <v>90</v>
      </c>
      <c r="C55" s="10" t="s">
        <v>89</v>
      </c>
      <c r="D55" s="8">
        <v>22</v>
      </c>
      <c r="E55" s="8">
        <v>18</v>
      </c>
      <c r="F55" s="8">
        <v>9</v>
      </c>
      <c r="G55" s="8">
        <v>8</v>
      </c>
      <c r="H55" s="8">
        <v>6</v>
      </c>
      <c r="I55" s="10">
        <f t="shared" si="2"/>
        <v>63</v>
      </c>
      <c r="J55" s="10"/>
      <c r="K55" s="10"/>
    </row>
    <row r="56" ht="26.4" spans="1:11">
      <c r="A56" s="10">
        <v>10</v>
      </c>
      <c r="B56" s="14" t="s">
        <v>91</v>
      </c>
      <c r="C56" s="10" t="s">
        <v>82</v>
      </c>
      <c r="D56" s="10">
        <v>0.8</v>
      </c>
      <c r="E56" s="10">
        <v>0.3</v>
      </c>
      <c r="F56" s="10">
        <v>0.3</v>
      </c>
      <c r="G56" s="10">
        <v>0.6</v>
      </c>
      <c r="H56" s="10">
        <v>0.2</v>
      </c>
      <c r="I56" s="10">
        <f t="shared" ref="I56:I63" si="3">SUM(D56:H56)</f>
        <v>2.2</v>
      </c>
      <c r="J56" s="10"/>
      <c r="K56" s="10"/>
    </row>
    <row r="57" ht="26.4" spans="1:11">
      <c r="A57" s="10">
        <v>11</v>
      </c>
      <c r="B57" s="14" t="s">
        <v>92</v>
      </c>
      <c r="C57" s="10" t="s">
        <v>35</v>
      </c>
      <c r="D57" s="8">
        <v>70</v>
      </c>
      <c r="E57" s="8">
        <v>60</v>
      </c>
      <c r="F57" s="8">
        <v>50</v>
      </c>
      <c r="G57" s="10">
        <v>30</v>
      </c>
      <c r="H57" s="8">
        <v>10</v>
      </c>
      <c r="I57" s="10">
        <f t="shared" si="3"/>
        <v>220</v>
      </c>
      <c r="J57" s="10"/>
      <c r="K57" s="10"/>
    </row>
    <row r="58" spans="1:11">
      <c r="A58" s="10">
        <v>12</v>
      </c>
      <c r="B58" s="15" t="s">
        <v>93</v>
      </c>
      <c r="C58" s="10" t="s">
        <v>94</v>
      </c>
      <c r="D58" s="10">
        <v>96</v>
      </c>
      <c r="E58" s="10">
        <v>96</v>
      </c>
      <c r="F58" s="10">
        <v>96</v>
      </c>
      <c r="G58" s="10">
        <v>96</v>
      </c>
      <c r="H58" s="10">
        <v>48</v>
      </c>
      <c r="I58" s="10">
        <f t="shared" si="3"/>
        <v>432</v>
      </c>
      <c r="J58" s="10"/>
      <c r="K58" s="10"/>
    </row>
    <row r="59" spans="1:11">
      <c r="A59" s="10">
        <v>13</v>
      </c>
      <c r="B59" s="15" t="s">
        <v>95</v>
      </c>
      <c r="C59" s="10" t="s">
        <v>43</v>
      </c>
      <c r="D59" s="10">
        <v>6</v>
      </c>
      <c r="E59" s="10">
        <v>6</v>
      </c>
      <c r="F59" s="10">
        <v>5</v>
      </c>
      <c r="G59" s="10">
        <v>4</v>
      </c>
      <c r="H59" s="10">
        <v>4</v>
      </c>
      <c r="I59" s="10">
        <f t="shared" si="3"/>
        <v>25</v>
      </c>
      <c r="J59" s="10"/>
      <c r="K59" s="10"/>
    </row>
    <row r="60" spans="1:11">
      <c r="A60" s="10">
        <v>14</v>
      </c>
      <c r="B60" s="15" t="s">
        <v>96</v>
      </c>
      <c r="C60" s="10" t="s">
        <v>97</v>
      </c>
      <c r="D60" s="10">
        <v>6</v>
      </c>
      <c r="E60" s="10">
        <v>4</v>
      </c>
      <c r="F60" s="10">
        <v>6</v>
      </c>
      <c r="G60" s="10">
        <v>6</v>
      </c>
      <c r="H60" s="10">
        <v>4</v>
      </c>
      <c r="I60" s="10">
        <f t="shared" si="3"/>
        <v>26</v>
      </c>
      <c r="J60" s="10"/>
      <c r="K60" s="10"/>
    </row>
    <row r="61" spans="1:11">
      <c r="A61" s="10">
        <v>15</v>
      </c>
      <c r="B61" s="15" t="s">
        <v>98</v>
      </c>
      <c r="C61" s="10" t="s">
        <v>99</v>
      </c>
      <c r="D61" s="10">
        <v>22</v>
      </c>
      <c r="E61" s="10">
        <v>12</v>
      </c>
      <c r="F61" s="10">
        <v>8</v>
      </c>
      <c r="G61" s="10">
        <v>8</v>
      </c>
      <c r="H61" s="10">
        <v>2</v>
      </c>
      <c r="I61" s="19">
        <f t="shared" si="3"/>
        <v>52</v>
      </c>
      <c r="J61" s="10"/>
      <c r="K61" s="10"/>
    </row>
    <row r="62" ht="26.4" spans="1:11">
      <c r="A62" s="10">
        <v>16</v>
      </c>
      <c r="B62" s="14" t="s">
        <v>100</v>
      </c>
      <c r="C62" s="10" t="s">
        <v>28</v>
      </c>
      <c r="D62" s="8">
        <v>15</v>
      </c>
      <c r="E62" s="8">
        <v>10</v>
      </c>
      <c r="F62" s="8">
        <v>8</v>
      </c>
      <c r="G62" s="8">
        <v>10</v>
      </c>
      <c r="H62" s="8">
        <v>3</v>
      </c>
      <c r="I62" s="19">
        <f t="shared" si="3"/>
        <v>46</v>
      </c>
      <c r="J62" s="10"/>
      <c r="K62" s="10"/>
    </row>
    <row r="63" ht="26.4" spans="1:11">
      <c r="A63" s="10">
        <v>17</v>
      </c>
      <c r="B63" s="14" t="s">
        <v>101</v>
      </c>
      <c r="C63" s="10" t="s">
        <v>28</v>
      </c>
      <c r="D63" s="8">
        <v>8</v>
      </c>
      <c r="E63" s="8">
        <v>7</v>
      </c>
      <c r="F63" s="8">
        <v>5</v>
      </c>
      <c r="G63" s="8">
        <v>7</v>
      </c>
      <c r="H63" s="8">
        <v>2</v>
      </c>
      <c r="I63" s="19">
        <f t="shared" si="3"/>
        <v>29</v>
      </c>
      <c r="J63" s="10"/>
      <c r="K63" s="10"/>
    </row>
    <row r="64" ht="51" customHeight="1" spans="1:11">
      <c r="A64" s="16" t="s">
        <v>102</v>
      </c>
      <c r="B64" s="17"/>
      <c r="C64" s="17"/>
      <c r="D64" s="17"/>
      <c r="E64" s="17"/>
      <c r="F64" s="17"/>
      <c r="G64" s="17"/>
      <c r="H64" s="17"/>
      <c r="I64" s="17"/>
      <c r="J64" s="20"/>
      <c r="K64" s="21"/>
    </row>
    <row r="65" spans="13:13">
      <c r="M65" s="22"/>
    </row>
  </sheetData>
  <mergeCells count="14">
    <mergeCell ref="A1:K1"/>
    <mergeCell ref="B5:K5"/>
    <mergeCell ref="B10:K10"/>
    <mergeCell ref="B15:K15"/>
    <mergeCell ref="B17:K17"/>
    <mergeCell ref="B28:K28"/>
    <mergeCell ref="B33:K33"/>
    <mergeCell ref="B44:K44"/>
    <mergeCell ref="B46:K46"/>
    <mergeCell ref="A64:J64"/>
    <mergeCell ref="A2:A3"/>
    <mergeCell ref="I2:I3"/>
    <mergeCell ref="J2:J3"/>
    <mergeCell ref="K2:K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小溪潺潺</dc:creator>
  <cp:lastModifiedBy>魏允晗</cp:lastModifiedBy>
  <dcterms:created xsi:type="dcterms:W3CDTF">2025-02-23T21:14:00Z</dcterms:created>
  <dcterms:modified xsi:type="dcterms:W3CDTF">2026-03-27T15:36:44Z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B3F1181D17154D36887521239B52FB5C_13</vt:lpwstr>
  </property>
  <property fmtid="{D5CDD505-2E9C-101B-9397-08002B2CF9AE}" pid="3" name="KSOProductBuildVer">
    <vt:lpwstr>2052-12.8.2.21176</vt:lpwstr>
  </property>
  <property fmtid="{D5CDD505-2E9C-101B-9397-08002B2CF9AE}" pid="4" name="CalculationRule">
    <vt:i4>0</vt:i4>
  </property>
</Properties>
</file>