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380"/>
  </bookViews>
  <sheets>
    <sheet name="Sheet1" sheetId="1" r:id="rId1"/>
    <sheet name="Sheet2" sheetId="2" r:id="rId2"/>
  </sheets>
  <definedNames>
    <definedName name="OLE_LINK2" localSheetId="0">Sheet1!$A$2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<sst xmlns="http://schemas.openxmlformats.org/spreadsheetml/2006/main" count="234" uniqueCount="163">
  <si>
    <t xml:space="preserve"> 上海市未成年犯管教所多联机空调机组技术需求</t>
  </si>
  <si>
    <t>一、技术参数</t>
  </si>
  <si>
    <t>序号</t>
  </si>
  <si>
    <t>设备名称及型号</t>
  </si>
  <si>
    <t>数量</t>
  </si>
  <si>
    <r>
      <rPr>
        <b/>
        <sz val="12"/>
        <rFont val="宋体"/>
        <charset val="134"/>
      </rPr>
      <t>名义制冷量kW（</t>
    </r>
    <r>
      <rPr>
        <b/>
        <sz val="12"/>
        <color rgb="FFFF0000"/>
        <rFont val="宋体"/>
        <charset val="134"/>
      </rPr>
      <t>允许偏差率-3%，</t>
    </r>
    <r>
      <rPr>
        <b/>
        <sz val="12"/>
        <rFont val="宋体"/>
        <charset val="134"/>
      </rPr>
      <t>超出扣分）</t>
    </r>
  </si>
  <si>
    <r>
      <rPr>
        <b/>
        <sz val="12"/>
        <rFont val="宋体"/>
        <charset val="134"/>
      </rPr>
      <t>名义制热量kW（</t>
    </r>
    <r>
      <rPr>
        <b/>
        <sz val="12"/>
        <color rgb="FFFF0000"/>
        <rFont val="宋体"/>
        <charset val="134"/>
      </rPr>
      <t>允许偏差率-3%，</t>
    </r>
    <r>
      <rPr>
        <b/>
        <sz val="12"/>
        <rFont val="宋体"/>
        <charset val="134"/>
      </rPr>
      <t>超出扣分）</t>
    </r>
  </si>
  <si>
    <r>
      <rPr>
        <b/>
        <sz val="12"/>
        <rFont val="宋体"/>
        <charset val="134"/>
      </rPr>
      <t>制冷功率kW（</t>
    </r>
    <r>
      <rPr>
        <b/>
        <sz val="12"/>
        <color rgb="FFFF0000"/>
        <rFont val="宋体"/>
        <charset val="134"/>
      </rPr>
      <t>允许偏差率：-5%</t>
    </r>
    <r>
      <rPr>
        <b/>
        <sz val="12"/>
        <rFont val="宋体"/>
        <charset val="134"/>
      </rPr>
      <t>，超出扣分）</t>
    </r>
  </si>
  <si>
    <r>
      <rPr>
        <b/>
        <sz val="12"/>
        <rFont val="宋体"/>
        <charset val="134"/>
      </rPr>
      <t>噪音dB(A)（外机四面运转音，内机高档风量噪音）(</t>
    </r>
    <r>
      <rPr>
        <b/>
        <sz val="12"/>
        <color rgb="FFFF0000"/>
        <rFont val="宋体"/>
        <charset val="134"/>
      </rPr>
      <t>噪音允许偏差率-5%</t>
    </r>
    <r>
      <rPr>
        <b/>
        <sz val="12"/>
        <rFont val="宋体"/>
        <charset val="134"/>
      </rPr>
      <t>，超出扣分)</t>
    </r>
  </si>
  <si>
    <r>
      <rPr>
        <b/>
        <sz val="12"/>
        <rFont val="宋体"/>
        <charset val="134"/>
      </rPr>
      <t>风量m3/min（外机风量不做要求，</t>
    </r>
    <r>
      <rPr>
        <b/>
        <sz val="12"/>
        <color rgb="FFFF0000"/>
        <rFont val="宋体"/>
        <charset val="134"/>
      </rPr>
      <t>内机风量允许偏差率：-10%</t>
    </r>
    <r>
      <rPr>
        <b/>
        <sz val="12"/>
        <rFont val="宋体"/>
        <charset val="134"/>
      </rPr>
      <t>）</t>
    </r>
  </si>
  <si>
    <r>
      <rPr>
        <b/>
        <sz val="12"/>
        <rFont val="宋体"/>
        <charset val="134"/>
      </rPr>
      <t>静压Pa（</t>
    </r>
    <r>
      <rPr>
        <b/>
        <sz val="12"/>
        <color rgb="FFFF0000"/>
        <rFont val="宋体"/>
        <charset val="134"/>
      </rPr>
      <t>允许偏差率：-5%</t>
    </r>
    <r>
      <rPr>
        <b/>
        <sz val="12"/>
        <rFont val="宋体"/>
        <charset val="134"/>
      </rPr>
      <t>，超出扣分）</t>
    </r>
  </si>
  <si>
    <t>其他</t>
  </si>
  <si>
    <t>分值</t>
  </si>
  <si>
    <t>16匹顶出风多联式室外机</t>
  </si>
  <si>
    <t>/</t>
  </si>
  <si>
    <t>室外机合计：</t>
  </si>
  <si>
    <t>6分</t>
  </si>
  <si>
    <t>10kw内藏风管式室内机</t>
  </si>
  <si>
    <t xml:space="preserve">     室内机合计：</t>
  </si>
  <si>
    <t>技术参数分值总计：</t>
  </si>
  <si>
    <t>12分</t>
  </si>
  <si>
    <t xml:space="preserve">二、技术水平  </t>
  </si>
  <si>
    <t>2.1.2</t>
  </si>
  <si>
    <t>节能性</t>
  </si>
  <si>
    <t>待机功率</t>
  </si>
  <si>
    <t>对所投多联机产品超低待机状态下功率的数值水平情况进行评分。</t>
  </si>
  <si>
    <t>0-2</t>
  </si>
  <si>
    <t>2.1.4</t>
  </si>
  <si>
    <t>先进性</t>
  </si>
  <si>
    <t>压缩机</t>
  </si>
  <si>
    <t>根据所投多联机产品压缩机的技术先进性、节能性、可靠性进行评分，重点考察压缩机涡旋结构、变频驱动方案、全工况容积效率、宽温域运行能力等本体技术参数。</t>
  </si>
  <si>
    <t>2.1.5</t>
  </si>
  <si>
    <t>变频器</t>
  </si>
  <si>
    <t>根据所投多联机产品变频器的技术先进性、节能性、可靠性进行评分，重点考核变频器硬件架构设计、能效控制算法及长期工况运行稳定性等关键指标。</t>
  </si>
  <si>
    <t>2.1.6</t>
  </si>
  <si>
    <t>换热器</t>
  </si>
  <si>
    <t>根据所投多联机换热器的技术先进性、换热性能进行评分等，重点考评换热器结构设计、换热效率、阻垢抗冻能力及适配机组运行的综合换热表现。</t>
  </si>
  <si>
    <t>2.1.7</t>
  </si>
  <si>
    <t>可靠性</t>
  </si>
  <si>
    <t>制冷连续运转范围（℃ DB）</t>
  </si>
  <si>
    <t>根据所投多联机制冷运转范围广度进行评分。</t>
  </si>
  <si>
    <t>0-1</t>
  </si>
  <si>
    <t>2.1.8</t>
  </si>
  <si>
    <t>制热连续运转范围（℃ WB）</t>
  </si>
  <si>
    <t>根据所投多联机制热运转范围广度进行评分。</t>
  </si>
  <si>
    <t>2.1.9</t>
  </si>
  <si>
    <t>制冷制热能力</t>
  </si>
  <si>
    <t>根据投标设备长配管制冷和制热能力衰减情况评分。</t>
  </si>
  <si>
    <t>2.1.10</t>
  </si>
  <si>
    <t>舒适性</t>
  </si>
  <si>
    <t>洁净空气方案</t>
  </si>
  <si>
    <t>根据所投多联机可追加除菌净化组件的功能、滤网可选功能、部件抗菌功能等进行评分。</t>
  </si>
  <si>
    <t>2.1.11</t>
  </si>
  <si>
    <t>快速制冷、制热启动</t>
  </si>
  <si>
    <t>为保障室内的舒适度，根据所投产品按照制冷模式和制热模式开机运行后能力输出达到最大所用的时间长短进行评价。</t>
  </si>
  <si>
    <t>2.1.12</t>
  </si>
  <si>
    <t>制热回油不停机</t>
  </si>
  <si>
    <t>根据所投产品是否具有智能供回油控制功能，是否可以针对冬季不同环境温度，保障制热效果，保持室温舒适性。</t>
  </si>
  <si>
    <t>技术水平分值总计：</t>
  </si>
  <si>
    <t>0-17分</t>
  </si>
  <si>
    <t>三、安装工程要求及材料清单</t>
  </si>
  <si>
    <t>安装</t>
  </si>
  <si>
    <t>安装范围要求</t>
  </si>
  <si>
    <t>空调设备、新风设备等的安装、调试、验收、室内外机安装、凝结水管（含保温）安装，铜管及保温安装、信号线及控制线敷设接线、线控器安装等全部内容，包括现场安装条件涉及到的运输、就位（吊装）、基础条件、水电、安全文明施工要求、除水电外的试运行所需耗材耗料及投标人认为应考虑的其他因素。</t>
  </si>
  <si>
    <t>安装进度要求</t>
  </si>
  <si>
    <t>按总包的总进度要求进行供货和安装，甲方提前10天通知乙方交货时间及数量，乙方分批供货及安装。</t>
  </si>
  <si>
    <t>安装人员配备</t>
  </si>
  <si>
    <t>★1.项目经理需具备二级及以上建造师（机电工程专业）资格；
2.项目组成员配备及相关工作经历，资格或岗位证书情况。</t>
  </si>
  <si>
    <t>质量控制</t>
  </si>
  <si>
    <t>应符合国家和上海市与本项目有关的各项质量和安全标准、规范和验收要求以及相关政府管理部门和行业有关规定和规程，标准、规范等不一致的，以要求严的为准。</t>
  </si>
  <si>
    <t>安装材料</t>
  </si>
  <si>
    <t>规格</t>
  </si>
  <si>
    <t>单位</t>
  </si>
  <si>
    <t>备注</t>
  </si>
  <si>
    <t>空调室外机安装</t>
  </si>
  <si>
    <t>台</t>
  </si>
  <si>
    <t>空调室内机安装</t>
  </si>
  <si>
    <t>系统调试</t>
  </si>
  <si>
    <t>按系统</t>
  </si>
  <si>
    <t>系统</t>
  </si>
  <si>
    <t>冷媒管</t>
  </si>
  <si>
    <t>Φ9.5 ￡=0.8mm</t>
  </si>
  <si>
    <t>m</t>
  </si>
  <si>
    <t>Φ12.7 ￡=1.0mm</t>
  </si>
  <si>
    <t>Φ15.9 ￡=1.0mm</t>
  </si>
  <si>
    <t>φ19.1 ￡=1.0mm</t>
  </si>
  <si>
    <t>Φ22.2 ￡=1.0mm</t>
  </si>
  <si>
    <t>Φ25.4 ￡=1.0mm</t>
  </si>
  <si>
    <t>φ28.6 ￡=1.0mm</t>
  </si>
  <si>
    <t>冷媒管保温</t>
  </si>
  <si>
    <t>Φ9.5 ￡=15mm</t>
  </si>
  <si>
    <t>Φ12.7 ￡=15mm</t>
  </si>
  <si>
    <t>Φ15.9 ￡=20mm</t>
  </si>
  <si>
    <t>φ19.1 ￡=20mm</t>
  </si>
  <si>
    <t>Φ22.2 ￡=20mm</t>
  </si>
  <si>
    <t>Φ25.4 ￡=20mm</t>
  </si>
  <si>
    <t>φ28.6 ￡=25mm</t>
  </si>
  <si>
    <t>冷媒管支架</t>
  </si>
  <si>
    <t>项</t>
  </si>
  <si>
    <t>室内机分岐器</t>
  </si>
  <si>
    <t>付</t>
  </si>
  <si>
    <t>冷凝水管（UPVC）</t>
  </si>
  <si>
    <t>DN25 ￡＞3mm</t>
  </si>
  <si>
    <t>DN32 ￡＞3mm</t>
  </si>
  <si>
    <t>DN40 ￡＞3mm</t>
  </si>
  <si>
    <t>冷凝水管保温</t>
  </si>
  <si>
    <t>DN25 ￡=15mm</t>
  </si>
  <si>
    <t>DN32 ￡=15mm</t>
  </si>
  <si>
    <t>DN40 ￡=15mm</t>
  </si>
  <si>
    <t>冷凝水管支架</t>
  </si>
  <si>
    <t>风管</t>
  </si>
  <si>
    <t>1mm厚镀锌钢板</t>
  </si>
  <si>
    <t>m2</t>
  </si>
  <si>
    <t>风管保温</t>
  </si>
  <si>
    <t>25mm厚难燃B1级橡塑保温</t>
  </si>
  <si>
    <t>风管支架</t>
  </si>
  <si>
    <t>防火帆布软接</t>
  </si>
  <si>
    <t>方形散流器送风口</t>
  </si>
  <si>
    <t>个</t>
  </si>
  <si>
    <t>ABS百叶回风口(带可拆卸滤网）</t>
  </si>
  <si>
    <t>内机电源线</t>
  </si>
  <si>
    <t>BVV3*2.5mm2</t>
  </si>
  <si>
    <t>外机电源线</t>
  </si>
  <si>
    <t>YJV5*10mm2</t>
  </si>
  <si>
    <t>空开</t>
  </si>
  <si>
    <t>40A</t>
  </si>
  <si>
    <t>电缆线配件</t>
  </si>
  <si>
    <t>铜线鼻、线管等</t>
  </si>
  <si>
    <t>内外机通讯线</t>
  </si>
  <si>
    <t>屏蔽线</t>
  </si>
  <si>
    <t>线控线</t>
  </si>
  <si>
    <t>JDG紧定式镀锌钢导管</t>
  </si>
  <si>
    <t>DN20</t>
  </si>
  <si>
    <t>氟里昂（环保冷媒）</t>
  </si>
  <si>
    <t>R410A</t>
  </si>
  <si>
    <t>kg</t>
  </si>
  <si>
    <t>综合管道桥架</t>
  </si>
  <si>
    <t>200*100mm</t>
  </si>
  <si>
    <t>室外防雨电缆桥架</t>
  </si>
  <si>
    <t>桥架支架</t>
  </si>
  <si>
    <t>铝扣板吊顶</t>
  </si>
  <si>
    <t>顶面原灯具移位</t>
  </si>
  <si>
    <t>室外机基础</t>
  </si>
  <si>
    <t>10#槽钢基础</t>
  </si>
  <si>
    <t>室外机隔震橡胶垫</t>
  </si>
  <si>
    <t>氧气、氮气、乙炔</t>
  </si>
  <si>
    <t>辅材</t>
  </si>
  <si>
    <t>备注：以上为主要安装材料清单，关于安装所涉及的其他辅材，投标人依据图纸和现场情况自行测算补充并报价，设备数量、技术参数及安装范围不变的情况下总报价包干使用。如果设备数量或技术参数发生调整，对调整部分按实结算，设备及安装材料的中标单价不变，数量按实调整。</t>
  </si>
  <si>
    <t>四、售后服务要求</t>
  </si>
  <si>
    <t>售后服务</t>
  </si>
  <si>
    <t>售后服务响应时间要求</t>
  </si>
  <si>
    <t>售后服务的响应时间：1小时；到达现场时间：2小时；免费质保期：不少于24月。</t>
  </si>
  <si>
    <t>服务内容与计划要求</t>
  </si>
  <si>
    <t>免费保修期内，凡设备在开箱检验、安装调试、设备试运转过程中发现的质量问题，实行包修、包换、包退，直至产品符合质量要求。免费负责修理和更换任何由于设备自身的质量问题造成的损坏及故障。保修期内，空调系统安装工程以及材料发生的的任何工程质量问题，实行包修、包换、包退、包安装，直至符合质量要求。</t>
  </si>
  <si>
    <t>维保内容与价格要求</t>
  </si>
  <si>
    <t>提供免费质保期后维保内容和价格。</t>
  </si>
  <si>
    <t>备品备件供货与价格要求</t>
  </si>
  <si>
    <t>提供免费质保期后备品备件清单及价格，并承诺3年内价格不变。</t>
  </si>
  <si>
    <t>五、环保节能要求</t>
  </si>
  <si>
    <t>节能评估建议</t>
  </si>
  <si>
    <t>结合本项目的背景和特点，就施工过程中资源回收利用方案、如何利用信息化工具提升节能水平、如何切实改变节能运行过程中发现的不合理用能行为、不科学用能管理、不先进用能技术等方面提出合理化建议。</t>
  </si>
  <si>
    <t>环境标志</t>
  </si>
  <si>
    <t>投标货物中有符合《环境标志产品政府采购品目清单品目》中优先采购产品类别，并取得国家确定的认证机构出具的、处于有效期之内的认证证书的，优先考虑。</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</si>
</sst>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1"/>
      <color theme="1"/>
      <name val="宋体"/>
      <charset val="134"/>
      <scheme val="minor"/>
    </font>
    <font>
      <sz val="12"/>
      <name val="宋体"/>
      <charset val="134"/>
    </font>
    <font>
      <sz val="12"/>
      <color rgb="FFFF0000"/>
      <name val="宋体"/>
      <charset val="134"/>
    </font>
    <font>
      <b/>
      <sz val="12"/>
      <color theme="1"/>
      <name val="宋体"/>
      <charset val="134"/>
    </font>
    <font>
      <b/>
      <sz val="16"/>
      <name val="黑体"/>
      <charset val="134"/>
    </font>
    <font>
      <b/>
      <sz val="16"/>
      <name val="宋体"/>
      <charset val="134"/>
    </font>
    <font>
      <b/>
      <sz val="12"/>
      <name val="宋体"/>
      <charset val="134"/>
    </font>
    <font>
      <sz val="12"/>
      <color rgb="FF000000"/>
      <name val="宋体"/>
      <charset val="134"/>
    </font>
    <font>
      <sz val="12"/>
      <color theme="1"/>
      <name val="宋体"/>
      <charset val="134"/>
    </font>
    <font>
      <sz val="14"/>
      <color rgb="FF000000"/>
      <name val="宋体"/>
      <charset val="134"/>
    </font>
    <font>
      <sz val="14"/>
      <color rgb="FFFF0000"/>
      <name val="宋体"/>
      <charset val="134"/>
    </font>
    <font>
      <sz val="12"/>
      <color rgb="FF000000"/>
      <name val="Calibri"/>
      <charset val="134"/>
    </font>
    <font>
      <sz val="10.5"/>
      <color theme="1"/>
      <name val="宋体"/>
      <charset val="134"/>
    </font>
    <font>
      <b/>
      <sz val="12"/>
      <color rgb="FF000000"/>
      <name val="宋体"/>
      <charset val="134"/>
    </font>
    <font>
      <b/>
      <sz val="11"/>
      <color theme="1"/>
      <name val="宋体"/>
      <charset val="134"/>
      <scheme val="minor"/>
    </font>
    <font>
      <sz val="11"/>
      <color theme="1"/>
      <name val="宋体"/>
      <charset val="134"/>
    </font>
    <font>
      <sz val="11"/>
      <name val="宋体"/>
      <charset val="134"/>
    </font>
    <font>
      <sz val="12"/>
      <color theme="1"/>
      <name val="宋体"/>
      <charset val="134"/>
      <scheme val="minor"/>
    </font>
    <font>
      <b/>
      <sz val="12"/>
      <color rgb="FFFF0000"/>
      <name val="宋体"/>
      <charset val="134"/>
    </font>
    <font>
      <b/>
      <sz val="16"/>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top style="thin">
        <color auto="1"/>
      </top>
      <bottom style="thin">
        <color indexed="8"/>
      </bottom>
      <diagonal/>
    </border>
    <border>
      <left/>
      <right/>
      <top style="thin">
        <color auto="1"/>
      </top>
      <bottom style="thin">
        <color indexed="8"/>
      </bottom>
      <diagonal/>
    </border>
    <border>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3" borderId="17"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8" applyNumberFormat="0" applyFill="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7" fillId="0" borderId="0" applyNumberFormat="0" applyFill="0" applyBorder="0" applyAlignment="0" applyProtection="0">
      <alignment vertical="center"/>
    </xf>
    <xf numFmtId="0" fontId="28" fillId="4" borderId="20" applyNumberFormat="0" applyAlignment="0" applyProtection="0">
      <alignment vertical="center"/>
    </xf>
    <xf numFmtId="0" fontId="29" fillId="5" borderId="21" applyNumberFormat="0" applyAlignment="0" applyProtection="0">
      <alignment vertical="center"/>
    </xf>
    <xf numFmtId="0" fontId="30" fillId="5" borderId="20" applyNumberFormat="0" applyAlignment="0" applyProtection="0">
      <alignment vertical="center"/>
    </xf>
    <xf numFmtId="0" fontId="31" fillId="6" borderId="22" applyNumberFormat="0" applyAlignment="0" applyProtection="0">
      <alignment vertical="center"/>
    </xf>
    <xf numFmtId="0" fontId="32" fillId="0" borderId="23" applyNumberFormat="0" applyFill="0" applyAlignment="0" applyProtection="0">
      <alignment vertical="center"/>
    </xf>
    <xf numFmtId="0" fontId="33" fillId="0" borderId="24"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0" fillId="0" borderId="0">
      <alignment vertical="center"/>
    </xf>
  </cellStyleXfs>
  <cellXfs count="103">
    <xf numFmtId="0" fontId="0" fillId="0" borderId="0" xfId="0"/>
    <xf numFmtId="0" fontId="1" fillId="2"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3" fillId="0" borderId="2" xfId="0" applyFont="1" applyBorder="1" applyAlignment="1">
      <alignment vertical="center" wrapText="1"/>
    </xf>
    <xf numFmtId="0" fontId="0" fillId="0" borderId="0" xfId="0" applyFill="1" applyBorder="1" applyAlignment="1"/>
    <xf numFmtId="0" fontId="0" fillId="0" borderId="0" xfId="0" applyAlignment="1">
      <alignment horizontal="left"/>
    </xf>
    <xf numFmtId="0" fontId="0" fillId="0" borderId="0" xfId="0" applyAlignment="1">
      <alignment wrapText="1"/>
    </xf>
    <xf numFmtId="0" fontId="0" fillId="0" borderId="0" xfId="0" applyAlignment="1">
      <alignment vertical="center"/>
    </xf>
    <xf numFmtId="0" fontId="4" fillId="2"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protection locked="0"/>
    </xf>
    <xf numFmtId="0" fontId="5"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xf>
    <xf numFmtId="0" fontId="7" fillId="0" borderId="1" xfId="0" applyFont="1" applyBorder="1" applyAlignment="1" applyProtection="1">
      <alignment horizontal="center" vertical="center" wrapText="1"/>
      <protection locked="0"/>
    </xf>
    <xf numFmtId="0" fontId="8" fillId="0" borderId="1" xfId="0" applyFont="1" applyFill="1" applyBorder="1" applyAlignment="1" applyProtection="1">
      <alignment horizontal="center" vertical="center"/>
      <protection locked="0"/>
    </xf>
    <xf numFmtId="0" fontId="8" fillId="0" borderId="1" xfId="0" applyFont="1" applyFill="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2" borderId="5" xfId="0" applyFont="1" applyFill="1" applyBorder="1" applyAlignment="1" applyProtection="1">
      <alignment vertical="center" wrapText="1"/>
      <protection locked="0"/>
    </xf>
    <xf numFmtId="0" fontId="6" fillId="2" borderId="6" xfId="0" applyFont="1" applyFill="1" applyBorder="1" applyAlignment="1" applyProtection="1">
      <alignment horizontal="left" vertical="center" wrapText="1"/>
      <protection locked="0"/>
    </xf>
    <xf numFmtId="0" fontId="6" fillId="2" borderId="6" xfId="0" applyFont="1" applyFill="1" applyBorder="1" applyAlignment="1" applyProtection="1">
      <alignment vertical="center" wrapText="1"/>
      <protection locked="0"/>
    </xf>
    <xf numFmtId="0" fontId="6" fillId="2" borderId="6" xfId="0" applyFont="1" applyFill="1" applyBorder="1" applyAlignment="1" applyProtection="1">
      <alignment horizontal="right" vertical="center" wrapText="1"/>
      <protection locked="0"/>
    </xf>
    <xf numFmtId="0" fontId="6" fillId="2" borderId="7" xfId="0" applyFont="1" applyFill="1" applyBorder="1" applyAlignment="1" applyProtection="1">
      <alignment horizontal="right" vertical="center" wrapText="1"/>
      <protection locked="0"/>
    </xf>
    <xf numFmtId="0" fontId="6"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6" fillId="2" borderId="6" xfId="0" applyFont="1" applyFill="1" applyBorder="1" applyAlignment="1" applyProtection="1">
      <alignment horizontal="center" vertical="center" wrapText="1"/>
      <protection locked="0"/>
    </xf>
    <xf numFmtId="0" fontId="6" fillId="2" borderId="7"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6" fillId="2" borderId="5" xfId="0" applyFont="1" applyFill="1" applyBorder="1" applyAlignment="1" applyProtection="1">
      <alignment horizontal="right" vertical="center" wrapText="1"/>
      <protection locked="0"/>
    </xf>
    <xf numFmtId="0" fontId="5" fillId="2" borderId="5"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5" fillId="2" borderId="7"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1" fillId="2" borderId="5" xfId="0" applyFont="1" applyFill="1" applyBorder="1" applyAlignment="1" applyProtection="1">
      <alignment horizontal="left" vertical="center" wrapText="1"/>
      <protection locked="0"/>
    </xf>
    <xf numFmtId="0" fontId="1" fillId="2" borderId="6" xfId="0" applyFont="1" applyFill="1" applyBorder="1" applyAlignment="1" applyProtection="1">
      <alignment horizontal="left" vertical="center" wrapText="1"/>
      <protection locked="0"/>
    </xf>
    <xf numFmtId="0" fontId="1" fillId="2" borderId="7" xfId="0" applyFont="1" applyFill="1" applyBorder="1" applyAlignment="1" applyProtection="1">
      <alignment horizontal="left" vertical="center" wrapText="1"/>
      <protection locked="0"/>
    </xf>
    <xf numFmtId="0" fontId="1" fillId="2" borderId="8"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1" fillId="2" borderId="4"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protection locked="0"/>
    </xf>
    <xf numFmtId="0" fontId="1" fillId="2" borderId="8" xfId="0" applyFont="1" applyFill="1" applyBorder="1" applyAlignment="1" applyProtection="1">
      <alignment horizontal="center" vertical="center"/>
      <protection locked="0"/>
    </xf>
    <xf numFmtId="0" fontId="1" fillId="2" borderId="4" xfId="0" applyFont="1" applyFill="1" applyBorder="1" applyAlignment="1" applyProtection="1">
      <alignment horizontal="center" vertical="center"/>
      <protection locked="0"/>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 xfId="0" applyFont="1" applyFill="1" applyBorder="1" applyAlignment="1" applyProtection="1">
      <alignment horizontal="left" vertical="center" wrapText="1"/>
      <protection locked="0"/>
    </xf>
    <xf numFmtId="0" fontId="1" fillId="2"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0" fillId="0" borderId="0" xfId="0" applyFill="1"/>
    <xf numFmtId="0" fontId="0" fillId="0" borderId="0" xfId="0" applyFill="1" applyAlignment="1">
      <alignment vertical="center"/>
    </xf>
    <xf numFmtId="0" fontId="1" fillId="2" borderId="1" xfId="0" applyFont="1" applyFill="1" applyBorder="1" applyAlignment="1" applyProtection="1">
      <alignment horizontal="center" vertical="center"/>
      <protection locked="0"/>
    </xf>
    <xf numFmtId="0" fontId="1" fillId="2" borderId="5" xfId="0" applyFont="1" applyFill="1" applyBorder="1" applyAlignment="1" applyProtection="1">
      <alignment vertical="center" wrapText="1"/>
      <protection locked="0"/>
    </xf>
    <xf numFmtId="0" fontId="1" fillId="2" borderId="6" xfId="0" applyFont="1" applyFill="1" applyBorder="1" applyAlignment="1" applyProtection="1">
      <alignment vertical="center" wrapText="1"/>
      <protection locked="0"/>
    </xf>
    <xf numFmtId="0" fontId="1" fillId="2" borderId="7" xfId="0" applyFont="1" applyFill="1" applyBorder="1" applyAlignment="1" applyProtection="1">
      <alignment vertical="center" wrapText="1"/>
      <protection locked="0"/>
    </xf>
    <xf numFmtId="0" fontId="1" fillId="0" borderId="5" xfId="0" applyFont="1" applyFill="1" applyBorder="1" applyAlignment="1" applyProtection="1">
      <alignment vertical="center" wrapText="1"/>
      <protection locked="0"/>
    </xf>
    <xf numFmtId="0" fontId="1" fillId="0" borderId="6" xfId="0" applyFont="1" applyFill="1" applyBorder="1" applyAlignment="1" applyProtection="1">
      <alignment vertical="center" wrapText="1"/>
      <protection locked="0"/>
    </xf>
    <xf numFmtId="0" fontId="1" fillId="0" borderId="7" xfId="0" applyFont="1" applyFill="1" applyBorder="1" applyAlignment="1" applyProtection="1">
      <alignment vertical="center" wrapText="1"/>
      <protection locked="0"/>
    </xf>
    <xf numFmtId="0" fontId="14" fillId="2" borderId="1" xfId="0" applyFont="1" applyFill="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0" fontId="14" fillId="2" borderId="5" xfId="0" applyFont="1" applyFill="1" applyBorder="1" applyAlignment="1" applyProtection="1">
      <alignment horizontal="center" vertical="center"/>
      <protection locked="0"/>
    </xf>
    <xf numFmtId="0" fontId="14" fillId="2" borderId="6" xfId="0" applyFont="1" applyFill="1" applyBorder="1" applyAlignment="1" applyProtection="1">
      <alignment horizontal="center" vertical="center"/>
      <protection locked="0"/>
    </xf>
    <xf numFmtId="0" fontId="14" fillId="2" borderId="7" xfId="0" applyFont="1" applyFill="1" applyBorder="1" applyAlignment="1" applyProtection="1">
      <alignment horizontal="center" vertical="center"/>
      <protection locked="0"/>
    </xf>
    <xf numFmtId="0" fontId="0" fillId="2" borderId="1" xfId="0" applyFont="1" applyFill="1" applyBorder="1" applyAlignment="1">
      <alignment horizontal="center" vertical="center"/>
    </xf>
    <xf numFmtId="0" fontId="15" fillId="0" borderId="1" xfId="0" applyFont="1" applyBorder="1" applyAlignment="1">
      <alignment horizontal="center" vertical="center"/>
    </xf>
    <xf numFmtId="0" fontId="16" fillId="0" borderId="1" xfId="49" applyFont="1" applyFill="1" applyBorder="1" applyAlignment="1">
      <alignment horizontal="center" vertical="center" wrapText="1"/>
    </xf>
    <xf numFmtId="176" fontId="15" fillId="0" borderId="1" xfId="0" applyNumberFormat="1" applyFont="1" applyBorder="1" applyAlignment="1">
      <alignment horizontal="center" vertical="center"/>
    </xf>
    <xf numFmtId="176" fontId="0" fillId="2" borderId="5" xfId="0" applyNumberFormat="1" applyFont="1" applyFill="1" applyBorder="1" applyAlignment="1">
      <alignment horizontal="center" vertical="center"/>
    </xf>
    <xf numFmtId="176" fontId="0" fillId="2" borderId="6" xfId="0" applyNumberFormat="1" applyFont="1" applyFill="1" applyBorder="1" applyAlignment="1">
      <alignment horizontal="center" vertical="center"/>
    </xf>
    <xf numFmtId="176" fontId="0" fillId="2" borderId="7" xfId="0" applyNumberFormat="1" applyFont="1" applyFill="1" applyBorder="1" applyAlignment="1">
      <alignment horizontal="center" vertical="center"/>
    </xf>
    <xf numFmtId="176" fontId="15" fillId="0" borderId="1" xfId="0" applyNumberFormat="1" applyFont="1" applyBorder="1" applyAlignment="1">
      <alignment horizontal="center" vertical="center" wrapText="1"/>
    </xf>
    <xf numFmtId="0" fontId="16" fillId="0" borderId="1" xfId="0" applyFont="1" applyBorder="1" applyAlignment="1">
      <alignment horizontal="center" vertical="center"/>
    </xf>
    <xf numFmtId="176" fontId="16" fillId="0" borderId="1" xfId="0" applyNumberFormat="1" applyFont="1" applyBorder="1" applyAlignment="1">
      <alignment horizontal="center" vertical="center" wrapText="1"/>
    </xf>
    <xf numFmtId="0" fontId="17" fillId="0" borderId="1" xfId="0" applyFont="1" applyFill="1" applyBorder="1" applyAlignment="1" applyProtection="1">
      <alignment horizontal="center" vertical="center"/>
    </xf>
    <xf numFmtId="176" fontId="17" fillId="0" borderId="1" xfId="0" applyNumberFormat="1" applyFont="1" applyFill="1" applyBorder="1" applyAlignment="1" applyProtection="1">
      <alignment horizontal="center" vertical="center"/>
    </xf>
    <xf numFmtId="0" fontId="18" fillId="2" borderId="1" xfId="0" applyFont="1" applyFill="1" applyBorder="1" applyAlignment="1">
      <alignment horizontal="left"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1" fillId="0" borderId="5" xfId="0" applyFont="1" applyFill="1" applyBorder="1" applyAlignment="1">
      <alignment horizontal="left" vertical="center"/>
    </xf>
    <xf numFmtId="0" fontId="1" fillId="0" borderId="6" xfId="0" applyFont="1" applyFill="1" applyBorder="1" applyAlignment="1">
      <alignment horizontal="left" vertical="center"/>
    </xf>
    <xf numFmtId="0" fontId="1" fillId="0" borderId="7" xfId="0" applyFont="1" applyFill="1" applyBorder="1" applyAlignment="1">
      <alignment horizontal="left" vertical="center"/>
    </xf>
    <xf numFmtId="0" fontId="19" fillId="0" borderId="9"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9" fillId="0" borderId="11" xfId="0" applyFont="1" applyFill="1" applyBorder="1" applyAlignment="1">
      <alignment horizontal="center" vertical="center" wrapText="1"/>
    </xf>
    <xf numFmtId="10" fontId="0" fillId="0" borderId="0" xfId="0" applyNumberFormat="1" applyFill="1" applyBorder="1" applyAlignment="1">
      <alignment vertical="center"/>
    </xf>
    <xf numFmtId="0" fontId="17" fillId="0" borderId="1" xfId="0" applyFont="1" applyFill="1" applyBorder="1" applyAlignment="1">
      <alignment vertical="center"/>
    </xf>
    <xf numFmtId="0" fontId="17" fillId="0" borderId="1" xfId="0" applyFont="1" applyFill="1" applyBorder="1" applyAlignment="1">
      <alignment horizontal="left" vertical="center"/>
    </xf>
    <xf numFmtId="0" fontId="17" fillId="0" borderId="1" xfId="0" applyFont="1" applyFill="1" applyBorder="1" applyAlignment="1">
      <alignment horizontal="left" vertical="center" wrapText="1"/>
    </xf>
    <xf numFmtId="0" fontId="17" fillId="0" borderId="12" xfId="0" applyFont="1" applyFill="1" applyBorder="1" applyAlignment="1">
      <alignment horizontal="left" vertical="center" wrapText="1"/>
    </xf>
    <xf numFmtId="0" fontId="17" fillId="0" borderId="13" xfId="0" applyFont="1" applyFill="1" applyBorder="1" applyAlignment="1">
      <alignment vertical="center"/>
    </xf>
    <xf numFmtId="0" fontId="17" fillId="0" borderId="13" xfId="0" applyFont="1" applyFill="1" applyBorder="1" applyAlignment="1">
      <alignment horizontal="left" vertical="center"/>
    </xf>
    <xf numFmtId="0" fontId="17" fillId="0" borderId="14" xfId="0" applyFont="1" applyFill="1" applyBorder="1" applyAlignment="1">
      <alignment horizontal="left" vertical="center" wrapText="1"/>
    </xf>
    <xf numFmtId="0" fontId="17" fillId="0" borderId="15" xfId="0" applyFont="1" applyFill="1" applyBorder="1" applyAlignment="1">
      <alignment horizontal="left" vertical="center" wrapText="1"/>
    </xf>
    <xf numFmtId="0" fontId="17" fillId="0" borderId="16"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85"/>
  <sheetViews>
    <sheetView tabSelected="1" zoomScale="80" zoomScaleNormal="80" workbookViewId="0">
      <pane xSplit="2" ySplit="4" topLeftCell="C10" activePane="bottomRight" state="frozen"/>
      <selection/>
      <selection pane="topRight"/>
      <selection pane="bottomLeft"/>
      <selection pane="bottomRight" activeCell="P17" sqref="P17"/>
    </sheetView>
  </sheetViews>
  <sheetFormatPr defaultColWidth="9" defaultRowHeight="18"/>
  <cols>
    <col min="1" max="1" width="9" customWidth="1"/>
    <col min="2" max="2" width="25.125" style="5" customWidth="1"/>
    <col min="3" max="3" width="16.25" customWidth="1"/>
    <col min="4" max="6" width="13.25" customWidth="1"/>
    <col min="7" max="7" width="15" customWidth="1"/>
    <col min="8" max="8" width="16" customWidth="1"/>
    <col min="9" max="9" width="10.875" customWidth="1"/>
    <col min="10" max="10" width="10.875" style="6" customWidth="1"/>
    <col min="11" max="11" width="17.375" customWidth="1"/>
    <col min="13" max="13" width="9" style="7"/>
  </cols>
  <sheetData>
    <row r="1" ht="57" customHeight="1" spans="1:11">
      <c r="A1" s="8" t="s">
        <v>0</v>
      </c>
      <c r="B1" s="9"/>
      <c r="C1" s="9"/>
      <c r="D1" s="9"/>
      <c r="E1" s="9"/>
      <c r="F1" s="9"/>
      <c r="G1" s="9"/>
      <c r="H1" s="9"/>
      <c r="I1" s="9"/>
      <c r="J1" s="9"/>
      <c r="K1" s="9"/>
    </row>
    <row r="2" ht="39" customHeight="1" spans="1:11">
      <c r="A2" s="10" t="s">
        <v>1</v>
      </c>
      <c r="B2" s="10"/>
      <c r="C2" s="10"/>
      <c r="D2" s="10"/>
      <c r="E2" s="10"/>
      <c r="F2" s="10"/>
      <c r="G2" s="10"/>
      <c r="H2" s="10"/>
      <c r="I2" s="10"/>
      <c r="J2" s="10"/>
      <c r="K2" s="10"/>
    </row>
    <row r="3" ht="28.5" customHeight="1" spans="1:11">
      <c r="A3" s="11" t="s">
        <v>2</v>
      </c>
      <c r="B3" s="12" t="s">
        <v>3</v>
      </c>
      <c r="C3" s="11" t="s">
        <v>4</v>
      </c>
      <c r="D3" s="11">
        <v>1.1</v>
      </c>
      <c r="E3" s="11">
        <v>1.2</v>
      </c>
      <c r="F3" s="11">
        <v>1.3</v>
      </c>
      <c r="G3" s="11">
        <v>1.4</v>
      </c>
      <c r="H3" s="11">
        <v>1.5</v>
      </c>
      <c r="I3" s="11">
        <v>1.6</v>
      </c>
      <c r="J3" s="11">
        <v>1.7</v>
      </c>
      <c r="K3" s="12"/>
    </row>
    <row r="4" ht="116.1" customHeight="1" spans="1:11">
      <c r="A4" s="11"/>
      <c r="B4" s="13"/>
      <c r="C4" s="11"/>
      <c r="D4" s="14" t="s">
        <v>5</v>
      </c>
      <c r="E4" s="14" t="s">
        <v>6</v>
      </c>
      <c r="F4" s="14" t="s">
        <v>7</v>
      </c>
      <c r="G4" s="14" t="s">
        <v>8</v>
      </c>
      <c r="H4" s="14" t="s">
        <v>9</v>
      </c>
      <c r="I4" s="14" t="s">
        <v>10</v>
      </c>
      <c r="J4" s="11" t="s">
        <v>11</v>
      </c>
      <c r="K4" s="11" t="s">
        <v>12</v>
      </c>
    </row>
    <row r="5" ht="48" customHeight="1" spans="1:11">
      <c r="A5" s="15">
        <v>1</v>
      </c>
      <c r="B5" s="16" t="s">
        <v>13</v>
      </c>
      <c r="C5" s="17">
        <v>7</v>
      </c>
      <c r="D5" s="18">
        <v>45</v>
      </c>
      <c r="E5" s="18">
        <v>50</v>
      </c>
      <c r="F5" s="18">
        <v>11</v>
      </c>
      <c r="G5" s="18">
        <v>60</v>
      </c>
      <c r="H5" s="19" t="s">
        <v>14</v>
      </c>
      <c r="I5" s="18">
        <v>150</v>
      </c>
      <c r="J5" s="18"/>
      <c r="K5" s="20">
        <v>6</v>
      </c>
    </row>
    <row r="6" customHeight="1" spans="1:11">
      <c r="A6" s="21"/>
      <c r="B6" s="22"/>
      <c r="C6" s="23"/>
      <c r="D6" s="23"/>
      <c r="E6" s="23"/>
      <c r="F6" s="23"/>
      <c r="G6" s="23"/>
      <c r="H6" s="23"/>
      <c r="I6" s="24" t="s">
        <v>15</v>
      </c>
      <c r="J6" s="25"/>
      <c r="K6" s="26" t="s">
        <v>16</v>
      </c>
    </row>
    <row r="7" ht="19.8" spans="1:11">
      <c r="A7" s="1">
        <v>1</v>
      </c>
      <c r="B7" s="16" t="s">
        <v>17</v>
      </c>
      <c r="C7" s="17">
        <v>35</v>
      </c>
      <c r="D7" s="27">
        <v>10</v>
      </c>
      <c r="E7" s="27">
        <v>11.2</v>
      </c>
      <c r="F7" s="27">
        <v>0.171</v>
      </c>
      <c r="G7" s="27">
        <v>35</v>
      </c>
      <c r="H7" s="28">
        <v>24.5</v>
      </c>
      <c r="I7" s="27">
        <v>60</v>
      </c>
      <c r="J7" s="29"/>
      <c r="K7" s="26">
        <v>6</v>
      </c>
    </row>
    <row r="8" ht="20.25" customHeight="1" spans="1:11">
      <c r="A8" s="21"/>
      <c r="B8" s="22"/>
      <c r="C8" s="23"/>
      <c r="D8" s="23"/>
      <c r="E8" s="23"/>
      <c r="F8" s="23"/>
      <c r="G8" s="23"/>
      <c r="H8" s="23"/>
      <c r="I8" s="30" t="s">
        <v>18</v>
      </c>
      <c r="J8" s="31"/>
      <c r="K8" s="32" t="s">
        <v>16</v>
      </c>
    </row>
    <row r="9" ht="21" customHeight="1" spans="1:11">
      <c r="A9" s="33" t="s">
        <v>19</v>
      </c>
      <c r="B9" s="24"/>
      <c r="C9" s="24"/>
      <c r="D9" s="24"/>
      <c r="E9" s="24"/>
      <c r="F9" s="24"/>
      <c r="G9" s="24"/>
      <c r="H9" s="24"/>
      <c r="I9" s="24"/>
      <c r="J9" s="25"/>
      <c r="K9" s="26" t="s">
        <v>20</v>
      </c>
    </row>
    <row r="10" ht="42.75" customHeight="1" spans="1:11">
      <c r="A10" s="34" t="s">
        <v>21</v>
      </c>
      <c r="B10" s="35"/>
      <c r="C10" s="35"/>
      <c r="D10" s="35"/>
      <c r="E10" s="35"/>
      <c r="F10" s="35"/>
      <c r="G10" s="35"/>
      <c r="H10" s="35"/>
      <c r="I10" s="35"/>
      <c r="J10" s="36"/>
      <c r="K10" s="11" t="s">
        <v>12</v>
      </c>
    </row>
    <row r="11" ht="45.75" customHeight="1" spans="1:11">
      <c r="A11" s="1" t="s">
        <v>22</v>
      </c>
      <c r="B11" s="37" t="s">
        <v>23</v>
      </c>
      <c r="C11" s="1" t="s">
        <v>24</v>
      </c>
      <c r="D11" s="38" t="s">
        <v>25</v>
      </c>
      <c r="E11" s="39"/>
      <c r="F11" s="39"/>
      <c r="G11" s="39"/>
      <c r="H11" s="39"/>
      <c r="I11" s="39"/>
      <c r="J11" s="40"/>
      <c r="K11" s="1" t="s">
        <v>26</v>
      </c>
    </row>
    <row r="12" ht="40" customHeight="1" spans="1:11">
      <c r="A12" s="1" t="s">
        <v>27</v>
      </c>
      <c r="B12" s="37" t="s">
        <v>28</v>
      </c>
      <c r="C12" s="1" t="s">
        <v>29</v>
      </c>
      <c r="D12" s="38" t="s">
        <v>30</v>
      </c>
      <c r="E12" s="39"/>
      <c r="F12" s="39"/>
      <c r="G12" s="39"/>
      <c r="H12" s="39"/>
      <c r="I12" s="39"/>
      <c r="J12" s="40"/>
      <c r="K12" s="1" t="s">
        <v>26</v>
      </c>
    </row>
    <row r="13" ht="36.75" customHeight="1" spans="1:11">
      <c r="A13" s="1" t="s">
        <v>31</v>
      </c>
      <c r="B13" s="41"/>
      <c r="C13" s="1" t="s">
        <v>32</v>
      </c>
      <c r="D13" s="38" t="s">
        <v>33</v>
      </c>
      <c r="E13" s="39"/>
      <c r="F13" s="39"/>
      <c r="G13" s="39"/>
      <c r="H13" s="39"/>
      <c r="I13" s="39"/>
      <c r="J13" s="40"/>
      <c r="K13" s="42" t="s">
        <v>26</v>
      </c>
    </row>
    <row r="14" ht="36.75" customHeight="1" spans="1:11">
      <c r="A14" s="1" t="s">
        <v>34</v>
      </c>
      <c r="B14" s="43"/>
      <c r="C14" s="1" t="s">
        <v>35</v>
      </c>
      <c r="D14" s="38" t="s">
        <v>36</v>
      </c>
      <c r="E14" s="39"/>
      <c r="F14" s="39"/>
      <c r="G14" s="39"/>
      <c r="H14" s="39"/>
      <c r="I14" s="39"/>
      <c r="J14" s="40"/>
      <c r="K14" s="1" t="s">
        <v>26</v>
      </c>
    </row>
    <row r="15" ht="41.25" customHeight="1" spans="1:11">
      <c r="A15" s="1" t="s">
        <v>37</v>
      </c>
      <c r="B15" s="44" t="s">
        <v>38</v>
      </c>
      <c r="C15" s="1" t="s">
        <v>39</v>
      </c>
      <c r="D15" s="38" t="s">
        <v>40</v>
      </c>
      <c r="E15" s="39"/>
      <c r="F15" s="39"/>
      <c r="G15" s="39"/>
      <c r="H15" s="39"/>
      <c r="I15" s="39"/>
      <c r="J15" s="40"/>
      <c r="K15" s="1" t="s">
        <v>41</v>
      </c>
    </row>
    <row r="16" ht="41.25" customHeight="1" spans="1:11">
      <c r="A16" s="1" t="s">
        <v>42</v>
      </c>
      <c r="B16" s="45"/>
      <c r="C16" s="1" t="s">
        <v>43</v>
      </c>
      <c r="D16" s="38" t="s">
        <v>44</v>
      </c>
      <c r="E16" s="39"/>
      <c r="F16" s="39"/>
      <c r="G16" s="39"/>
      <c r="H16" s="39"/>
      <c r="I16" s="39"/>
      <c r="J16" s="40"/>
      <c r="K16" s="1" t="s">
        <v>41</v>
      </c>
    </row>
    <row r="17" ht="51.75" customHeight="1" spans="1:16">
      <c r="A17" s="1" t="s">
        <v>45</v>
      </c>
      <c r="B17" s="46"/>
      <c r="C17" s="1" t="s">
        <v>46</v>
      </c>
      <c r="D17" s="47" t="s">
        <v>47</v>
      </c>
      <c r="E17" s="48"/>
      <c r="F17" s="48"/>
      <c r="G17" s="48"/>
      <c r="H17" s="48"/>
      <c r="I17" s="48"/>
      <c r="J17" s="49"/>
      <c r="K17" s="1" t="s">
        <v>41</v>
      </c>
    </row>
    <row r="18" ht="41.25" customHeight="1" spans="1:16">
      <c r="A18" s="1" t="s">
        <v>48</v>
      </c>
      <c r="B18" s="37" t="s">
        <v>49</v>
      </c>
      <c r="C18" s="1" t="s">
        <v>50</v>
      </c>
      <c r="D18" s="50" t="s">
        <v>51</v>
      </c>
      <c r="E18" s="50"/>
      <c r="F18" s="50"/>
      <c r="G18" s="50"/>
      <c r="H18" s="50"/>
      <c r="I18" s="50"/>
      <c r="J18" s="50"/>
      <c r="K18" s="1" t="s">
        <v>26</v>
      </c>
    </row>
    <row r="19" ht="41.25" customHeight="1" spans="1:16">
      <c r="A19" s="1" t="s">
        <v>52</v>
      </c>
      <c r="B19" s="41"/>
      <c r="C19" s="1" t="s">
        <v>53</v>
      </c>
      <c r="D19" s="51" t="s">
        <v>54</v>
      </c>
      <c r="E19" s="51"/>
      <c r="F19" s="51"/>
      <c r="G19" s="51"/>
      <c r="H19" s="51"/>
      <c r="I19" s="51"/>
      <c r="J19" s="51"/>
      <c r="K19" s="1" t="s">
        <v>26</v>
      </c>
    </row>
    <row r="20" customFormat="1" ht="61" customHeight="1" spans="1:16">
      <c r="A20" s="1" t="s">
        <v>55</v>
      </c>
      <c r="B20" s="43"/>
      <c r="C20" s="42" t="s">
        <v>56</v>
      </c>
      <c r="D20" s="52" t="s">
        <v>57</v>
      </c>
      <c r="E20" s="52"/>
      <c r="F20" s="52"/>
      <c r="G20" s="52"/>
      <c r="H20" s="52"/>
      <c r="I20" s="52"/>
      <c r="J20" s="52"/>
      <c r="K20" s="42" t="s">
        <v>26</v>
      </c>
      <c r="L20" s="53"/>
      <c r="M20" s="54"/>
      <c r="N20" s="53"/>
      <c r="O20" s="53"/>
      <c r="P20" s="53"/>
    </row>
    <row r="21" ht="19.5" customHeight="1" spans="1:16">
      <c r="A21" s="33" t="s">
        <v>58</v>
      </c>
      <c r="B21" s="24"/>
      <c r="C21" s="24"/>
      <c r="D21" s="24"/>
      <c r="E21" s="24"/>
      <c r="F21" s="24"/>
      <c r="G21" s="24"/>
      <c r="H21" s="24"/>
      <c r="I21" s="24"/>
      <c r="J21" s="25"/>
      <c r="K21" s="11" t="s">
        <v>59</v>
      </c>
    </row>
    <row r="22" ht="29.25" customHeight="1" spans="1:16">
      <c r="A22" s="34" t="s">
        <v>60</v>
      </c>
      <c r="B22" s="35"/>
      <c r="C22" s="35"/>
      <c r="D22" s="35"/>
      <c r="E22" s="35"/>
      <c r="F22" s="35"/>
      <c r="G22" s="35"/>
      <c r="H22" s="35"/>
      <c r="I22" s="35"/>
      <c r="J22" s="35"/>
      <c r="K22" s="36"/>
    </row>
    <row r="23" ht="79.5" customHeight="1" spans="1:16">
      <c r="A23" s="55" t="s">
        <v>61</v>
      </c>
      <c r="B23" s="50" t="s">
        <v>62</v>
      </c>
      <c r="C23" s="56" t="s">
        <v>63</v>
      </c>
      <c r="D23" s="57"/>
      <c r="E23" s="57"/>
      <c r="F23" s="57"/>
      <c r="G23" s="57"/>
      <c r="H23" s="57"/>
      <c r="I23" s="57"/>
      <c r="J23" s="57"/>
      <c r="K23" s="58"/>
    </row>
    <row r="24" ht="41.25" customHeight="1" spans="1:16">
      <c r="A24" s="55"/>
      <c r="B24" s="50" t="s">
        <v>64</v>
      </c>
      <c r="C24" s="56" t="s">
        <v>65</v>
      </c>
      <c r="D24" s="57"/>
      <c r="E24" s="57"/>
      <c r="F24" s="57"/>
      <c r="G24" s="57"/>
      <c r="H24" s="57"/>
      <c r="I24" s="57"/>
      <c r="J24" s="57"/>
      <c r="K24" s="58"/>
    </row>
    <row r="25" ht="41.25" customHeight="1" spans="1:16">
      <c r="A25" s="55"/>
      <c r="B25" s="50" t="s">
        <v>66</v>
      </c>
      <c r="C25" s="59" t="s">
        <v>67</v>
      </c>
      <c r="D25" s="60"/>
      <c r="E25" s="60"/>
      <c r="F25" s="60"/>
      <c r="G25" s="60"/>
      <c r="H25" s="60"/>
      <c r="I25" s="60"/>
      <c r="J25" s="60"/>
      <c r="K25" s="61"/>
    </row>
    <row r="26" ht="51.75" customHeight="1" spans="1:16">
      <c r="A26" s="55"/>
      <c r="B26" s="50" t="s">
        <v>68</v>
      </c>
      <c r="C26" s="56" t="s">
        <v>69</v>
      </c>
      <c r="D26" s="57"/>
      <c r="E26" s="57"/>
      <c r="F26" s="57"/>
      <c r="G26" s="57"/>
      <c r="H26" s="57"/>
      <c r="I26" s="57"/>
      <c r="J26" s="57"/>
      <c r="K26" s="58"/>
    </row>
    <row r="27" ht="24.75" customHeight="1" spans="1:16">
      <c r="A27" s="62" t="s">
        <v>2</v>
      </c>
      <c r="B27" s="63" t="s">
        <v>70</v>
      </c>
      <c r="C27" s="62" t="s">
        <v>71</v>
      </c>
      <c r="D27" s="62" t="s">
        <v>72</v>
      </c>
      <c r="E27" s="62" t="s">
        <v>4</v>
      </c>
      <c r="F27" s="64" t="s">
        <v>73</v>
      </c>
      <c r="G27" s="65"/>
      <c r="H27" s="65"/>
      <c r="I27" s="65"/>
      <c r="J27" s="65"/>
      <c r="K27" s="66"/>
    </row>
    <row r="28" ht="21" customHeight="1" spans="1:16">
      <c r="A28" s="67">
        <v>1</v>
      </c>
      <c r="B28" s="68" t="s">
        <v>74</v>
      </c>
      <c r="C28" s="68"/>
      <c r="D28" s="69" t="s">
        <v>75</v>
      </c>
      <c r="E28" s="70">
        <v>7</v>
      </c>
      <c r="F28" s="71"/>
      <c r="G28" s="72"/>
      <c r="H28" s="72"/>
      <c r="I28" s="72"/>
      <c r="J28" s="72"/>
      <c r="K28" s="73"/>
    </row>
    <row r="29" ht="21" customHeight="1" spans="1:16">
      <c r="A29" s="67">
        <v>2</v>
      </c>
      <c r="B29" s="68" t="s">
        <v>76</v>
      </c>
      <c r="C29" s="68"/>
      <c r="D29" s="69" t="s">
        <v>75</v>
      </c>
      <c r="E29" s="70">
        <v>35</v>
      </c>
      <c r="F29" s="71"/>
      <c r="G29" s="72"/>
      <c r="H29" s="72"/>
      <c r="I29" s="72"/>
      <c r="J29" s="72"/>
      <c r="K29" s="73"/>
    </row>
    <row r="30" ht="21" customHeight="1" spans="1:16">
      <c r="A30" s="67">
        <v>3</v>
      </c>
      <c r="B30" s="68" t="s">
        <v>77</v>
      </c>
      <c r="C30" s="68" t="s">
        <v>78</v>
      </c>
      <c r="D30" s="69" t="s">
        <v>79</v>
      </c>
      <c r="E30" s="70">
        <v>7</v>
      </c>
      <c r="F30" s="71"/>
      <c r="G30" s="72"/>
      <c r="H30" s="72"/>
      <c r="I30" s="72"/>
      <c r="J30" s="72"/>
      <c r="K30" s="73"/>
    </row>
    <row r="31" ht="21" customHeight="1" spans="1:16">
      <c r="A31" s="67">
        <v>4</v>
      </c>
      <c r="B31" s="68" t="s">
        <v>80</v>
      </c>
      <c r="C31" s="68" t="s">
        <v>81</v>
      </c>
      <c r="D31" s="69" t="s">
        <v>82</v>
      </c>
      <c r="E31" s="74">
        <v>311.6</v>
      </c>
      <c r="F31" s="71"/>
      <c r="G31" s="72"/>
      <c r="H31" s="72"/>
      <c r="I31" s="72"/>
      <c r="J31" s="72"/>
      <c r="K31" s="73"/>
    </row>
    <row r="32" ht="21" customHeight="1" spans="1:16">
      <c r="A32" s="67">
        <v>5</v>
      </c>
      <c r="B32" s="68" t="s">
        <v>80</v>
      </c>
      <c r="C32" s="68" t="s">
        <v>83</v>
      </c>
      <c r="D32" s="69" t="s">
        <v>82</v>
      </c>
      <c r="E32" s="74">
        <v>110.3</v>
      </c>
      <c r="F32" s="71"/>
      <c r="G32" s="72"/>
      <c r="H32" s="72"/>
      <c r="I32" s="72"/>
      <c r="J32" s="72"/>
      <c r="K32" s="73"/>
    </row>
    <row r="33" ht="21" customHeight="1" spans="1:11">
      <c r="A33" s="67">
        <v>6</v>
      </c>
      <c r="B33" s="68" t="s">
        <v>80</v>
      </c>
      <c r="C33" s="68" t="s">
        <v>84</v>
      </c>
      <c r="D33" s="69" t="s">
        <v>82</v>
      </c>
      <c r="E33" s="74">
        <v>202.1</v>
      </c>
      <c r="F33" s="71"/>
      <c r="G33" s="72"/>
      <c r="H33" s="72"/>
      <c r="I33" s="72"/>
      <c r="J33" s="72"/>
      <c r="K33" s="73"/>
    </row>
    <row r="34" ht="21" customHeight="1" spans="1:11">
      <c r="A34" s="67">
        <v>7</v>
      </c>
      <c r="B34" s="68" t="s">
        <v>80</v>
      </c>
      <c r="C34" s="68" t="s">
        <v>85</v>
      </c>
      <c r="D34" s="69" t="s">
        <v>82</v>
      </c>
      <c r="E34" s="74">
        <v>57.3</v>
      </c>
      <c r="F34" s="71"/>
      <c r="G34" s="72"/>
      <c r="H34" s="72"/>
      <c r="I34" s="72"/>
      <c r="J34" s="72"/>
      <c r="K34" s="73"/>
    </row>
    <row r="35" ht="21" customHeight="1" spans="1:11">
      <c r="A35" s="67">
        <v>8</v>
      </c>
      <c r="B35" s="68" t="s">
        <v>80</v>
      </c>
      <c r="C35" s="68" t="s">
        <v>86</v>
      </c>
      <c r="D35" s="69" t="s">
        <v>82</v>
      </c>
      <c r="E35" s="74">
        <v>52.2</v>
      </c>
      <c r="F35" s="71"/>
      <c r="G35" s="72"/>
      <c r="H35" s="72"/>
      <c r="I35" s="72"/>
      <c r="J35" s="72"/>
      <c r="K35" s="73"/>
    </row>
    <row r="36" ht="21" customHeight="1" spans="1:11">
      <c r="A36" s="67">
        <v>9</v>
      </c>
      <c r="B36" s="68" t="s">
        <v>80</v>
      </c>
      <c r="C36" s="68" t="s">
        <v>87</v>
      </c>
      <c r="D36" s="69" t="s">
        <v>82</v>
      </c>
      <c r="E36" s="74">
        <v>12.5</v>
      </c>
      <c r="F36" s="71"/>
      <c r="G36" s="72"/>
      <c r="H36" s="72"/>
      <c r="I36" s="72"/>
      <c r="J36" s="72"/>
      <c r="K36" s="73"/>
    </row>
    <row r="37" ht="21" customHeight="1" spans="1:11">
      <c r="A37" s="67">
        <v>10</v>
      </c>
      <c r="B37" s="68" t="s">
        <v>80</v>
      </c>
      <c r="C37" s="68" t="s">
        <v>88</v>
      </c>
      <c r="D37" s="69" t="s">
        <v>82</v>
      </c>
      <c r="E37" s="74">
        <f>2.8*7+17.5+2*3.5+2*7+2*10.5+14</f>
        <v>93.1</v>
      </c>
      <c r="F37" s="71"/>
      <c r="G37" s="72"/>
      <c r="H37" s="72"/>
      <c r="I37" s="72"/>
      <c r="J37" s="72"/>
      <c r="K37" s="73"/>
    </row>
    <row r="38" ht="21" customHeight="1" spans="1:11">
      <c r="A38" s="67">
        <v>11</v>
      </c>
      <c r="B38" s="68" t="s">
        <v>89</v>
      </c>
      <c r="C38" s="68" t="s">
        <v>90</v>
      </c>
      <c r="D38" s="69" t="s">
        <v>82</v>
      </c>
      <c r="E38" s="74">
        <f>E31</f>
        <v>311.6</v>
      </c>
      <c r="F38" s="71"/>
      <c r="G38" s="72"/>
      <c r="H38" s="72"/>
      <c r="I38" s="72"/>
      <c r="J38" s="72"/>
      <c r="K38" s="73"/>
    </row>
    <row r="39" ht="21" customHeight="1" spans="1:11">
      <c r="A39" s="67">
        <v>12</v>
      </c>
      <c r="B39" s="68" t="s">
        <v>89</v>
      </c>
      <c r="C39" s="68" t="s">
        <v>91</v>
      </c>
      <c r="D39" s="69" t="s">
        <v>82</v>
      </c>
      <c r="E39" s="74">
        <f t="shared" ref="E39:E44" si="0">E32</f>
        <v>110.3</v>
      </c>
      <c r="F39" s="71"/>
      <c r="G39" s="72"/>
      <c r="H39" s="72"/>
      <c r="I39" s="72"/>
      <c r="J39" s="72"/>
      <c r="K39" s="73"/>
    </row>
    <row r="40" ht="21" customHeight="1" spans="1:11">
      <c r="A40" s="67">
        <v>13</v>
      </c>
      <c r="B40" s="68" t="s">
        <v>89</v>
      </c>
      <c r="C40" s="68" t="s">
        <v>92</v>
      </c>
      <c r="D40" s="69" t="s">
        <v>82</v>
      </c>
      <c r="E40" s="74">
        <f t="shared" si="0"/>
        <v>202.1</v>
      </c>
      <c r="F40" s="71"/>
      <c r="G40" s="72"/>
      <c r="H40" s="72"/>
      <c r="I40" s="72"/>
      <c r="J40" s="72"/>
      <c r="K40" s="73"/>
    </row>
    <row r="41" ht="21" customHeight="1" spans="1:11">
      <c r="A41" s="67">
        <v>14</v>
      </c>
      <c r="B41" s="68" t="s">
        <v>89</v>
      </c>
      <c r="C41" s="68" t="s">
        <v>93</v>
      </c>
      <c r="D41" s="69" t="s">
        <v>82</v>
      </c>
      <c r="E41" s="74">
        <f t="shared" si="0"/>
        <v>57.3</v>
      </c>
      <c r="F41" s="71"/>
      <c r="G41" s="72"/>
      <c r="H41" s="72"/>
      <c r="I41" s="72"/>
      <c r="J41" s="72"/>
      <c r="K41" s="73"/>
    </row>
    <row r="42" ht="21" customHeight="1" spans="1:11">
      <c r="A42" s="67">
        <v>15</v>
      </c>
      <c r="B42" s="68" t="s">
        <v>89</v>
      </c>
      <c r="C42" s="68" t="s">
        <v>94</v>
      </c>
      <c r="D42" s="69" t="s">
        <v>82</v>
      </c>
      <c r="E42" s="74">
        <f t="shared" si="0"/>
        <v>52.2</v>
      </c>
      <c r="F42" s="71"/>
      <c r="G42" s="72"/>
      <c r="H42" s="72"/>
      <c r="I42" s="72"/>
      <c r="J42" s="72"/>
      <c r="K42" s="73"/>
    </row>
    <row r="43" ht="21" customHeight="1" spans="1:11">
      <c r="A43" s="67">
        <v>16</v>
      </c>
      <c r="B43" s="68" t="s">
        <v>89</v>
      </c>
      <c r="C43" s="68" t="s">
        <v>95</v>
      </c>
      <c r="D43" s="69" t="s">
        <v>82</v>
      </c>
      <c r="E43" s="74">
        <f t="shared" si="0"/>
        <v>12.5</v>
      </c>
      <c r="F43" s="71"/>
      <c r="G43" s="72"/>
      <c r="H43" s="72"/>
      <c r="I43" s="72"/>
      <c r="J43" s="72"/>
      <c r="K43" s="73"/>
    </row>
    <row r="44" ht="21" customHeight="1" spans="1:11">
      <c r="A44" s="67">
        <v>17</v>
      </c>
      <c r="B44" s="68" t="s">
        <v>89</v>
      </c>
      <c r="C44" s="68" t="s">
        <v>96</v>
      </c>
      <c r="D44" s="69" t="s">
        <v>82</v>
      </c>
      <c r="E44" s="74">
        <f t="shared" si="0"/>
        <v>93.1</v>
      </c>
      <c r="F44" s="71"/>
      <c r="G44" s="72"/>
      <c r="H44" s="72"/>
      <c r="I44" s="72"/>
      <c r="J44" s="72"/>
      <c r="K44" s="73"/>
    </row>
    <row r="45" ht="21" customHeight="1" spans="1:11">
      <c r="A45" s="67">
        <v>18</v>
      </c>
      <c r="B45" s="68" t="s">
        <v>97</v>
      </c>
      <c r="C45" s="68"/>
      <c r="D45" s="75" t="s">
        <v>98</v>
      </c>
      <c r="E45" s="70">
        <v>1</v>
      </c>
      <c r="F45" s="71"/>
      <c r="G45" s="72"/>
      <c r="H45" s="72"/>
      <c r="I45" s="72"/>
      <c r="J45" s="72"/>
      <c r="K45" s="73"/>
    </row>
    <row r="46" ht="21" customHeight="1" spans="1:11">
      <c r="A46" s="67">
        <v>19</v>
      </c>
      <c r="B46" s="68" t="s">
        <v>99</v>
      </c>
      <c r="C46" s="68"/>
      <c r="D46" s="69" t="s">
        <v>100</v>
      </c>
      <c r="E46" s="70">
        <v>28</v>
      </c>
      <c r="F46" s="71"/>
      <c r="G46" s="72"/>
      <c r="H46" s="72"/>
      <c r="I46" s="72"/>
      <c r="J46" s="72"/>
      <c r="K46" s="73"/>
    </row>
    <row r="47" ht="21" customHeight="1" spans="1:11">
      <c r="A47" s="67">
        <v>20</v>
      </c>
      <c r="B47" s="68" t="s">
        <v>101</v>
      </c>
      <c r="C47" s="68" t="s">
        <v>102</v>
      </c>
      <c r="D47" s="69" t="s">
        <v>82</v>
      </c>
      <c r="E47" s="76">
        <v>168.3</v>
      </c>
      <c r="F47" s="71"/>
      <c r="G47" s="72"/>
      <c r="H47" s="72"/>
      <c r="I47" s="72"/>
      <c r="J47" s="72"/>
      <c r="K47" s="73"/>
    </row>
    <row r="48" ht="21" customHeight="1" spans="1:11">
      <c r="A48" s="67">
        <v>21</v>
      </c>
      <c r="B48" s="68" t="s">
        <v>101</v>
      </c>
      <c r="C48" s="68" t="s">
        <v>103</v>
      </c>
      <c r="D48" s="69" t="s">
        <v>82</v>
      </c>
      <c r="E48" s="76">
        <v>124.2</v>
      </c>
      <c r="F48" s="71"/>
      <c r="G48" s="72"/>
      <c r="H48" s="72"/>
      <c r="I48" s="72"/>
      <c r="J48" s="72"/>
      <c r="K48" s="73"/>
    </row>
    <row r="49" ht="21" customHeight="1" spans="1:11">
      <c r="A49" s="67">
        <v>22</v>
      </c>
      <c r="B49" s="68" t="s">
        <v>101</v>
      </c>
      <c r="C49" s="68" t="s">
        <v>104</v>
      </c>
      <c r="D49" s="69" t="s">
        <v>82</v>
      </c>
      <c r="E49" s="76">
        <v>56.6</v>
      </c>
      <c r="F49" s="71"/>
      <c r="G49" s="72"/>
      <c r="H49" s="72"/>
      <c r="I49" s="72"/>
      <c r="J49" s="72"/>
      <c r="K49" s="73"/>
    </row>
    <row r="50" ht="21" customHeight="1" spans="1:11">
      <c r="A50" s="67">
        <v>23</v>
      </c>
      <c r="B50" s="68" t="s">
        <v>105</v>
      </c>
      <c r="C50" s="68" t="s">
        <v>106</v>
      </c>
      <c r="D50" s="69" t="s">
        <v>82</v>
      </c>
      <c r="E50" s="76">
        <f>E47</f>
        <v>168.3</v>
      </c>
      <c r="F50" s="71"/>
      <c r="G50" s="72"/>
      <c r="H50" s="72"/>
      <c r="I50" s="72"/>
      <c r="J50" s="72"/>
      <c r="K50" s="73"/>
    </row>
    <row r="51" ht="21" customHeight="1" spans="1:11">
      <c r="A51" s="67">
        <v>24</v>
      </c>
      <c r="B51" s="68" t="s">
        <v>105</v>
      </c>
      <c r="C51" s="68" t="s">
        <v>107</v>
      </c>
      <c r="D51" s="69" t="s">
        <v>82</v>
      </c>
      <c r="E51" s="76">
        <f>E48</f>
        <v>124.2</v>
      </c>
      <c r="F51" s="71"/>
      <c r="G51" s="72"/>
      <c r="H51" s="72"/>
      <c r="I51" s="72"/>
      <c r="J51" s="72"/>
      <c r="K51" s="73"/>
    </row>
    <row r="52" ht="21" customHeight="1" spans="1:11">
      <c r="A52" s="67">
        <v>25</v>
      </c>
      <c r="B52" s="68" t="s">
        <v>105</v>
      </c>
      <c r="C52" s="68" t="s">
        <v>108</v>
      </c>
      <c r="D52" s="69" t="s">
        <v>82</v>
      </c>
      <c r="E52" s="76">
        <f>E49</f>
        <v>56.6</v>
      </c>
      <c r="F52" s="71"/>
      <c r="G52" s="72"/>
      <c r="H52" s="72"/>
      <c r="I52" s="72"/>
      <c r="J52" s="72"/>
      <c r="K52" s="73"/>
    </row>
    <row r="53" ht="21" customHeight="1" spans="1:11">
      <c r="A53" s="67">
        <v>26</v>
      </c>
      <c r="B53" s="68" t="s">
        <v>109</v>
      </c>
      <c r="C53" s="68"/>
      <c r="D53" s="75" t="s">
        <v>98</v>
      </c>
      <c r="E53" s="70">
        <v>1</v>
      </c>
      <c r="F53" s="71"/>
      <c r="G53" s="72"/>
      <c r="H53" s="72"/>
      <c r="I53" s="72"/>
      <c r="J53" s="72"/>
      <c r="K53" s="73"/>
    </row>
    <row r="54" ht="21" customHeight="1" spans="1:11">
      <c r="A54" s="67">
        <v>27</v>
      </c>
      <c r="B54" s="68" t="s">
        <v>110</v>
      </c>
      <c r="C54" s="68" t="s">
        <v>111</v>
      </c>
      <c r="D54" s="77" t="s">
        <v>112</v>
      </c>
      <c r="E54" s="78">
        <v>567.6</v>
      </c>
      <c r="F54" s="71"/>
      <c r="G54" s="72"/>
      <c r="H54" s="72"/>
      <c r="I54" s="72"/>
      <c r="J54" s="72"/>
      <c r="K54" s="73"/>
    </row>
    <row r="55" ht="21" customHeight="1" spans="1:11">
      <c r="A55" s="67">
        <v>28</v>
      </c>
      <c r="B55" s="68" t="s">
        <v>113</v>
      </c>
      <c r="C55" s="68" t="s">
        <v>114</v>
      </c>
      <c r="D55" s="77" t="s">
        <v>112</v>
      </c>
      <c r="E55" s="78">
        <f>E54</f>
        <v>567.6</v>
      </c>
      <c r="F55" s="71"/>
      <c r="G55" s="72"/>
      <c r="H55" s="72"/>
      <c r="I55" s="72"/>
      <c r="J55" s="72"/>
      <c r="K55" s="73"/>
    </row>
    <row r="56" ht="21" customHeight="1" spans="1:11">
      <c r="A56" s="67">
        <v>29</v>
      </c>
      <c r="B56" s="68" t="s">
        <v>115</v>
      </c>
      <c r="C56" s="68"/>
      <c r="D56" s="75" t="s">
        <v>98</v>
      </c>
      <c r="E56" s="70">
        <v>1</v>
      </c>
      <c r="F56" s="71"/>
      <c r="G56" s="72"/>
      <c r="H56" s="72"/>
      <c r="I56" s="72"/>
      <c r="J56" s="72"/>
      <c r="K56" s="73"/>
    </row>
    <row r="57" ht="21" customHeight="1" spans="1:11">
      <c r="A57" s="67">
        <v>30</v>
      </c>
      <c r="B57" s="68" t="s">
        <v>116</v>
      </c>
      <c r="C57" s="68"/>
      <c r="D57" s="77" t="s">
        <v>112</v>
      </c>
      <c r="E57" s="78">
        <v>70</v>
      </c>
      <c r="F57" s="71"/>
      <c r="G57" s="72"/>
      <c r="H57" s="72"/>
      <c r="I57" s="72"/>
      <c r="J57" s="72"/>
      <c r="K57" s="73"/>
    </row>
    <row r="58" ht="21" customHeight="1" spans="1:11">
      <c r="A58" s="67">
        <v>31</v>
      </c>
      <c r="B58" s="68" t="s">
        <v>117</v>
      </c>
      <c r="C58" s="68"/>
      <c r="D58" s="77" t="s">
        <v>118</v>
      </c>
      <c r="E58" s="78">
        <v>70</v>
      </c>
      <c r="F58" s="71"/>
      <c r="G58" s="72"/>
      <c r="H58" s="72"/>
      <c r="I58" s="72"/>
      <c r="J58" s="72"/>
      <c r="K58" s="73"/>
    </row>
    <row r="59" ht="21" customHeight="1" spans="1:11">
      <c r="A59" s="67">
        <v>32</v>
      </c>
      <c r="B59" s="68" t="s">
        <v>119</v>
      </c>
      <c r="C59" s="68"/>
      <c r="D59" s="77" t="s">
        <v>118</v>
      </c>
      <c r="E59" s="78">
        <v>35</v>
      </c>
      <c r="F59" s="71"/>
      <c r="G59" s="72"/>
      <c r="H59" s="72"/>
      <c r="I59" s="72"/>
      <c r="J59" s="72"/>
      <c r="K59" s="73"/>
    </row>
    <row r="60" ht="21" customHeight="1" spans="1:11">
      <c r="A60" s="67">
        <v>33</v>
      </c>
      <c r="B60" s="68" t="s">
        <v>120</v>
      </c>
      <c r="C60" s="68" t="s">
        <v>121</v>
      </c>
      <c r="D60" s="69" t="s">
        <v>82</v>
      </c>
      <c r="E60" s="78">
        <v>415.8</v>
      </c>
      <c r="F60" s="71"/>
      <c r="G60" s="72"/>
      <c r="H60" s="72"/>
      <c r="I60" s="72"/>
      <c r="J60" s="72"/>
      <c r="K60" s="73"/>
    </row>
    <row r="61" ht="21" customHeight="1" spans="1:11">
      <c r="A61" s="67">
        <v>34</v>
      </c>
      <c r="B61" s="68" t="s">
        <v>122</v>
      </c>
      <c r="C61" s="68" t="s">
        <v>123</v>
      </c>
      <c r="D61" s="69" t="s">
        <v>82</v>
      </c>
      <c r="E61" s="78">
        <v>448.9</v>
      </c>
      <c r="F61" s="71"/>
      <c r="G61" s="72"/>
      <c r="H61" s="72"/>
      <c r="I61" s="72"/>
      <c r="J61" s="72"/>
      <c r="K61" s="73"/>
    </row>
    <row r="62" ht="21" customHeight="1" spans="1:11">
      <c r="A62" s="67">
        <v>35</v>
      </c>
      <c r="B62" s="68" t="s">
        <v>124</v>
      </c>
      <c r="C62" s="68" t="s">
        <v>125</v>
      </c>
      <c r="D62" s="77" t="s">
        <v>118</v>
      </c>
      <c r="E62" s="78">
        <v>7</v>
      </c>
      <c r="F62" s="71"/>
      <c r="G62" s="72"/>
      <c r="H62" s="72"/>
      <c r="I62" s="72"/>
      <c r="J62" s="72"/>
      <c r="K62" s="73"/>
    </row>
    <row r="63" ht="21" customHeight="1" spans="1:11">
      <c r="A63" s="67">
        <v>36</v>
      </c>
      <c r="B63" s="68" t="s">
        <v>126</v>
      </c>
      <c r="C63" s="68" t="s">
        <v>127</v>
      </c>
      <c r="D63" s="75" t="s">
        <v>98</v>
      </c>
      <c r="E63" s="70">
        <v>1</v>
      </c>
      <c r="F63" s="71"/>
      <c r="G63" s="72"/>
      <c r="H63" s="72"/>
      <c r="I63" s="72"/>
      <c r="J63" s="72"/>
      <c r="K63" s="73"/>
    </row>
    <row r="64" ht="21" customHeight="1" spans="1:11">
      <c r="A64" s="67">
        <v>37</v>
      </c>
      <c r="B64" s="68" t="s">
        <v>128</v>
      </c>
      <c r="C64" s="68" t="s">
        <v>129</v>
      </c>
      <c r="D64" s="69" t="s">
        <v>82</v>
      </c>
      <c r="E64" s="78">
        <v>456.8</v>
      </c>
      <c r="F64" s="71"/>
      <c r="G64" s="72"/>
      <c r="H64" s="72"/>
      <c r="I64" s="72"/>
      <c r="J64" s="72"/>
      <c r="K64" s="73"/>
    </row>
    <row r="65" ht="21" customHeight="1" spans="1:35">
      <c r="A65" s="67">
        <v>38</v>
      </c>
      <c r="B65" s="68" t="s">
        <v>130</v>
      </c>
      <c r="C65" s="68" t="s">
        <v>129</v>
      </c>
      <c r="D65" s="69" t="s">
        <v>82</v>
      </c>
      <c r="E65" s="78">
        <v>1268.4</v>
      </c>
      <c r="F65" s="71"/>
      <c r="G65" s="72"/>
      <c r="H65" s="72"/>
      <c r="I65" s="72"/>
      <c r="J65" s="72"/>
      <c r="K65" s="73"/>
    </row>
    <row r="66" ht="21" customHeight="1" spans="1:35">
      <c r="A66" s="67">
        <v>39</v>
      </c>
      <c r="B66" s="68" t="s">
        <v>131</v>
      </c>
      <c r="C66" s="68" t="s">
        <v>132</v>
      </c>
      <c r="D66" s="69" t="s">
        <v>82</v>
      </c>
      <c r="E66" s="78">
        <f>E60+E61+E64+E65</f>
        <v>2589.9</v>
      </c>
      <c r="F66" s="71"/>
      <c r="G66" s="72"/>
      <c r="H66" s="72"/>
      <c r="I66" s="72"/>
      <c r="J66" s="72"/>
      <c r="K66" s="73"/>
    </row>
    <row r="67" ht="21" customHeight="1" spans="1:35">
      <c r="A67" s="67">
        <v>40</v>
      </c>
      <c r="B67" s="68" t="s">
        <v>133</v>
      </c>
      <c r="C67" s="68" t="s">
        <v>134</v>
      </c>
      <c r="D67" s="69" t="s">
        <v>135</v>
      </c>
      <c r="E67" s="70">
        <v>14.7</v>
      </c>
      <c r="F67" s="71"/>
      <c r="G67" s="72"/>
      <c r="H67" s="72"/>
      <c r="I67" s="72"/>
      <c r="J67" s="72"/>
      <c r="K67" s="73"/>
    </row>
    <row r="68" ht="21" customHeight="1" spans="1:35">
      <c r="A68" s="67">
        <v>41</v>
      </c>
      <c r="B68" s="68" t="s">
        <v>136</v>
      </c>
      <c r="C68" s="68" t="s">
        <v>137</v>
      </c>
      <c r="D68" s="69" t="s">
        <v>82</v>
      </c>
      <c r="E68" s="78">
        <v>503</v>
      </c>
      <c r="F68" s="71"/>
      <c r="G68" s="72"/>
      <c r="H68" s="72"/>
      <c r="I68" s="72"/>
      <c r="J68" s="72"/>
      <c r="K68" s="73"/>
    </row>
    <row r="69" ht="21" customHeight="1" spans="1:35">
      <c r="A69" s="67">
        <v>42</v>
      </c>
      <c r="B69" s="68" t="s">
        <v>138</v>
      </c>
      <c r="C69" s="68" t="s">
        <v>137</v>
      </c>
      <c r="D69" s="69" t="s">
        <v>82</v>
      </c>
      <c r="E69" s="78">
        <v>124</v>
      </c>
      <c r="F69" s="71"/>
      <c r="G69" s="72"/>
      <c r="H69" s="72"/>
      <c r="I69" s="72"/>
      <c r="J69" s="72"/>
      <c r="K69" s="73"/>
    </row>
    <row r="70" ht="21" customHeight="1" spans="1:35">
      <c r="A70" s="67">
        <v>43</v>
      </c>
      <c r="B70" s="68" t="s">
        <v>139</v>
      </c>
      <c r="C70" s="68"/>
      <c r="D70" s="75" t="s">
        <v>98</v>
      </c>
      <c r="E70" s="70">
        <v>1</v>
      </c>
      <c r="F70" s="71"/>
      <c r="G70" s="72"/>
      <c r="H70" s="72"/>
      <c r="I70" s="72"/>
      <c r="J70" s="72"/>
      <c r="K70" s="73"/>
    </row>
    <row r="71" ht="21" customHeight="1" spans="1:35">
      <c r="A71" s="67">
        <v>44</v>
      </c>
      <c r="B71" s="68" t="s">
        <v>140</v>
      </c>
      <c r="C71" s="68"/>
      <c r="D71" s="77" t="s">
        <v>112</v>
      </c>
      <c r="E71" s="70">
        <v>674</v>
      </c>
      <c r="F71" s="71"/>
      <c r="G71" s="72"/>
      <c r="H71" s="72"/>
      <c r="I71" s="72"/>
      <c r="J71" s="72"/>
      <c r="K71" s="73"/>
    </row>
    <row r="72" ht="21" customHeight="1" spans="1:35">
      <c r="A72" s="67">
        <v>45</v>
      </c>
      <c r="B72" s="68" t="s">
        <v>141</v>
      </c>
      <c r="C72" s="68"/>
      <c r="D72" s="75" t="s">
        <v>98</v>
      </c>
      <c r="E72" s="70">
        <v>1</v>
      </c>
      <c r="F72" s="71"/>
      <c r="G72" s="72"/>
      <c r="H72" s="72"/>
      <c r="I72" s="72"/>
      <c r="J72" s="72"/>
      <c r="K72" s="73"/>
    </row>
    <row r="73" ht="21" customHeight="1" spans="1:35">
      <c r="A73" s="67">
        <v>46</v>
      </c>
      <c r="B73" s="68" t="s">
        <v>142</v>
      </c>
      <c r="C73" s="68" t="s">
        <v>143</v>
      </c>
      <c r="D73" s="75" t="s">
        <v>98</v>
      </c>
      <c r="E73" s="70">
        <v>1</v>
      </c>
      <c r="F73" s="71"/>
      <c r="G73" s="72"/>
      <c r="H73" s="72"/>
      <c r="I73" s="72"/>
      <c r="J73" s="72"/>
      <c r="K73" s="73"/>
    </row>
    <row r="74" ht="21" customHeight="1" spans="1:35">
      <c r="A74" s="67">
        <v>47</v>
      </c>
      <c r="B74" s="68" t="s">
        <v>144</v>
      </c>
      <c r="C74" s="68"/>
      <c r="D74" s="75" t="s">
        <v>98</v>
      </c>
      <c r="E74" s="70">
        <v>1</v>
      </c>
      <c r="F74" s="71"/>
      <c r="G74" s="72"/>
      <c r="H74" s="72"/>
      <c r="I74" s="72"/>
      <c r="J74" s="72"/>
      <c r="K74" s="73"/>
    </row>
    <row r="75" ht="21" customHeight="1" spans="1:35">
      <c r="A75" s="67">
        <v>48</v>
      </c>
      <c r="B75" s="68" t="s">
        <v>145</v>
      </c>
      <c r="C75" s="68"/>
      <c r="D75" s="75" t="s">
        <v>98</v>
      </c>
      <c r="E75" s="70">
        <v>1</v>
      </c>
      <c r="F75" s="71"/>
      <c r="G75" s="72"/>
      <c r="H75" s="72"/>
      <c r="I75" s="72"/>
      <c r="J75" s="72"/>
      <c r="K75" s="73"/>
    </row>
    <row r="76" ht="21" customHeight="1" spans="1:35">
      <c r="A76" s="67">
        <v>49</v>
      </c>
      <c r="B76" s="68" t="s">
        <v>146</v>
      </c>
      <c r="C76" s="68"/>
      <c r="D76" s="75" t="s">
        <v>98</v>
      </c>
      <c r="E76" s="70">
        <v>1</v>
      </c>
      <c r="F76" s="71"/>
      <c r="G76" s="72"/>
      <c r="H76" s="72"/>
      <c r="I76" s="72"/>
      <c r="J76" s="72"/>
      <c r="K76" s="73"/>
    </row>
    <row r="77" s="3" customFormat="1" ht="42.75" customHeight="1" spans="1:35">
      <c r="A77" s="79" t="s">
        <v>147</v>
      </c>
      <c r="B77" s="79"/>
      <c r="C77" s="79"/>
      <c r="D77" s="79"/>
      <c r="E77" s="79"/>
      <c r="F77" s="79"/>
      <c r="G77" s="79"/>
      <c r="H77" s="79"/>
      <c r="I77" s="79"/>
      <c r="J77" s="79"/>
      <c r="K77" s="79"/>
      <c r="L77"/>
      <c r="M77" s="7"/>
      <c r="N77"/>
      <c r="O77"/>
      <c r="P77"/>
      <c r="Q77"/>
      <c r="R77"/>
      <c r="S77"/>
      <c r="T77"/>
      <c r="U77"/>
      <c r="V77"/>
      <c r="W77"/>
      <c r="X77"/>
      <c r="Y77"/>
      <c r="Z77"/>
      <c r="AA77"/>
      <c r="AB77"/>
      <c r="AC77"/>
      <c r="AD77"/>
      <c r="AE77"/>
      <c r="AF77"/>
      <c r="AG77"/>
      <c r="AH77"/>
      <c r="AI77"/>
    </row>
    <row r="78" ht="32.25" customHeight="1" spans="1:35">
      <c r="A78" s="80" t="s">
        <v>148</v>
      </c>
      <c r="B78" s="81"/>
      <c r="C78" s="81"/>
      <c r="D78" s="81"/>
      <c r="E78" s="81"/>
      <c r="F78" s="81"/>
      <c r="G78" s="81"/>
      <c r="H78" s="81"/>
      <c r="I78" s="81"/>
      <c r="J78" s="81"/>
      <c r="K78" s="82"/>
    </row>
    <row r="79" ht="57.75" customHeight="1" spans="1:35">
      <c r="A79" s="83" t="s">
        <v>149</v>
      </c>
      <c r="B79" s="51" t="s">
        <v>150</v>
      </c>
      <c r="C79" s="84" t="s">
        <v>151</v>
      </c>
      <c r="D79" s="85"/>
      <c r="E79" s="85"/>
      <c r="F79" s="85"/>
      <c r="G79" s="85"/>
      <c r="H79" s="85"/>
      <c r="I79" s="85"/>
      <c r="J79" s="85"/>
      <c r="K79" s="86"/>
    </row>
    <row r="80" ht="73.5" customHeight="1" spans="1:35">
      <c r="A80" s="83"/>
      <c r="B80" s="51" t="s">
        <v>152</v>
      </c>
      <c r="C80" s="84" t="s">
        <v>153</v>
      </c>
      <c r="D80" s="85"/>
      <c r="E80" s="85"/>
      <c r="F80" s="85"/>
      <c r="G80" s="85"/>
      <c r="H80" s="85"/>
      <c r="I80" s="85"/>
      <c r="J80" s="85"/>
      <c r="K80" s="86"/>
    </row>
    <row r="81" ht="48.75" customHeight="1" spans="1:13">
      <c r="A81" s="83"/>
      <c r="B81" s="51" t="s">
        <v>154</v>
      </c>
      <c r="C81" s="84" t="s">
        <v>155</v>
      </c>
      <c r="D81" s="85"/>
      <c r="E81" s="85"/>
      <c r="F81" s="85"/>
      <c r="G81" s="85"/>
      <c r="H81" s="85"/>
      <c r="I81" s="85"/>
      <c r="J81" s="85"/>
      <c r="K81" s="86"/>
    </row>
    <row r="82" ht="19.8" spans="1:13">
      <c r="A82" s="83"/>
      <c r="B82" s="51" t="s">
        <v>156</v>
      </c>
      <c r="C82" s="87" t="s">
        <v>157</v>
      </c>
      <c r="D82" s="88"/>
      <c r="E82" s="88"/>
      <c r="F82" s="88"/>
      <c r="G82" s="88"/>
      <c r="H82" s="88"/>
      <c r="I82" s="88"/>
      <c r="J82" s="88"/>
      <c r="K82" s="89"/>
    </row>
    <row r="83" s="4" customFormat="1" ht="26.4" spans="1:13">
      <c r="A83" s="90" t="s">
        <v>158</v>
      </c>
      <c r="B83" s="91"/>
      <c r="C83" s="91"/>
      <c r="D83" s="91"/>
      <c r="E83" s="91"/>
      <c r="F83" s="91"/>
      <c r="G83" s="91"/>
      <c r="H83" s="91"/>
      <c r="I83" s="91"/>
      <c r="J83" s="91"/>
      <c r="K83" s="92"/>
      <c r="M83" s="93"/>
    </row>
    <row r="84" s="4" customFormat="1" ht="52" customHeight="1" spans="1:13">
      <c r="A84" s="94">
        <v>5.1</v>
      </c>
      <c r="B84" s="95" t="s">
        <v>159</v>
      </c>
      <c r="C84" s="96" t="s">
        <v>160</v>
      </c>
      <c r="D84" s="96"/>
      <c r="E84" s="96"/>
      <c r="F84" s="96"/>
      <c r="G84" s="96"/>
      <c r="H84" s="96"/>
      <c r="I84" s="96"/>
      <c r="J84" s="96"/>
      <c r="K84" s="97"/>
      <c r="M84" s="93"/>
    </row>
    <row r="85" s="4" customFormat="1" ht="50" customHeight="1" spans="1:13">
      <c r="A85" s="98">
        <v>5.2</v>
      </c>
      <c r="B85" s="99" t="s">
        <v>161</v>
      </c>
      <c r="C85" s="100" t="s">
        <v>162</v>
      </c>
      <c r="D85" s="101"/>
      <c r="E85" s="101"/>
      <c r="F85" s="101"/>
      <c r="G85" s="101"/>
      <c r="H85" s="101"/>
      <c r="I85" s="101"/>
      <c r="J85" s="101"/>
      <c r="K85" s="102"/>
      <c r="M85" s="93"/>
    </row>
  </sheetData>
  <sheetProtection formatCells="0" formatColumns="0" formatRows="0" insertRows="0" insertColumns="0" insertHyperlinks="0" deleteColumns="0" deleteRows="0" sort="0" autoFilter="0" pivotTables="0"/>
  <mergeCells count="41">
    <mergeCell ref="A1:K1"/>
    <mergeCell ref="A2:K2"/>
    <mergeCell ref="I6:J6"/>
    <mergeCell ref="I8:J8"/>
    <mergeCell ref="A9:J9"/>
    <mergeCell ref="A10:J10"/>
    <mergeCell ref="D11:J11"/>
    <mergeCell ref="D12:J12"/>
    <mergeCell ref="D13:J13"/>
    <mergeCell ref="D14:J14"/>
    <mergeCell ref="D15:J15"/>
    <mergeCell ref="D16:J16"/>
    <mergeCell ref="D17:J17"/>
    <mergeCell ref="D18:J18"/>
    <mergeCell ref="D19:J19"/>
    <mergeCell ref="D20:J20"/>
    <mergeCell ref="A21:J21"/>
    <mergeCell ref="A22:K22"/>
    <mergeCell ref="C23:K23"/>
    <mergeCell ref="C24:K24"/>
    <mergeCell ref="C25:K25"/>
    <mergeCell ref="C26:K26"/>
    <mergeCell ref="F27:K27"/>
    <mergeCell ref="F28:K28"/>
    <mergeCell ref="A77:K77"/>
    <mergeCell ref="A78:K78"/>
    <mergeCell ref="C79:K79"/>
    <mergeCell ref="C80:K80"/>
    <mergeCell ref="C81:K81"/>
    <mergeCell ref="C82:K82"/>
    <mergeCell ref="A83:K83"/>
    <mergeCell ref="C84:K84"/>
    <mergeCell ref="C85:K85"/>
    <mergeCell ref="A3:A4"/>
    <mergeCell ref="A23:A26"/>
    <mergeCell ref="A79:A82"/>
    <mergeCell ref="B3:B4"/>
    <mergeCell ref="B12:B14"/>
    <mergeCell ref="B15:B17"/>
    <mergeCell ref="B18:B20"/>
    <mergeCell ref="C3:C4"/>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M7:M18"/>
  <sheetViews>
    <sheetView workbookViewId="0">
      <selection activeCell="M7" sqref="M7:M18"/>
    </sheetView>
  </sheetViews>
  <sheetFormatPr defaultColWidth="8.8" defaultRowHeight="18"/>
  <sheetData>
    <row r="7" ht="19.8" spans="13:13">
      <c r="M7" s="1">
        <v>2</v>
      </c>
    </row>
    <row r="8" ht="19.8" spans="13:13">
      <c r="M8" s="1">
        <v>2</v>
      </c>
    </row>
    <row r="9" ht="19.8" spans="13:13">
      <c r="M9" s="2">
        <v>0</v>
      </c>
    </row>
    <row r="10" ht="19.8" spans="13:13">
      <c r="M10" s="1">
        <v>2</v>
      </c>
    </row>
    <row r="11" ht="19.8" spans="13:13">
      <c r="M11" s="1">
        <v>1</v>
      </c>
    </row>
    <row r="12" ht="19.8" spans="13:13">
      <c r="M12" s="1">
        <v>2</v>
      </c>
    </row>
    <row r="13" ht="19.8" spans="13:13">
      <c r="M13" s="1">
        <v>1</v>
      </c>
    </row>
    <row r="14" ht="19.8" spans="13:13">
      <c r="M14" s="1">
        <v>1</v>
      </c>
    </row>
    <row r="15" ht="19.8" spans="13:13">
      <c r="M15" s="1">
        <v>1</v>
      </c>
    </row>
    <row r="16" ht="19.8" spans="13:13">
      <c r="M16" s="1">
        <v>2</v>
      </c>
    </row>
    <row r="17" ht="19.8" spans="13:13">
      <c r="M17" s="1">
        <v>2</v>
      </c>
    </row>
    <row r="18" ht="19.8" spans="13:13">
      <c r="M18" s="1">
        <v>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冯子倩</cp:lastModifiedBy>
  <dcterms:created xsi:type="dcterms:W3CDTF">2006-09-17T08:00:00Z</dcterms:created>
  <dcterms:modified xsi:type="dcterms:W3CDTF">2026-08-17T16:26:44Z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57D9B38BAFA29B51BDC5826A2E9A1492_43</vt:lpwstr>
  </property>
  <property fmtid="{D5CDD505-2E9C-101B-9397-08002B2CF9AE}" pid="3" name="KSOProductBuildVer">
    <vt:lpwstr>2052-12.1.2.24722</vt:lpwstr>
  </property>
  <property fmtid="{D5CDD505-2E9C-101B-9397-08002B2CF9AE}" pid="4" name="KSOReadingLayout">
    <vt:bool>true</vt:bool>
  </property>
  <property fmtid="{D5CDD505-2E9C-101B-9397-08002B2CF9AE}" pid="5" name="CalculationRule">
    <vt:i4>0</vt:i4>
  </property>
</Properties>
</file>