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50" windowHeight="10540"/>
  </bookViews>
  <sheets>
    <sheet name="Sheet1" sheetId="1" r:id="rId1"/>
    <sheet name="Sheet2" sheetId="2" r:id="rId2"/>
    <sheet name="Sheet3" sheetId="3" r:id="rId3"/>
  </sheets>
  <definedNames>
    <definedName name="_GoBack" localSheetId="0">Sheet1!$A$63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<sst xmlns="http://schemas.openxmlformats.org/spreadsheetml/2006/main" count="96" uniqueCount="71">
  <si>
    <t>上海市第六人民医院医疗设备采购项目
采购需求</t>
  </si>
  <si>
    <t>设备名称： 悬吊DR 0026-W00028765</t>
  </si>
  <si>
    <t>采购编号：0026-W00028765      预算总价：1500000元</t>
  </si>
  <si>
    <t>预算单价：1500000元    采购数量：  1套</t>
  </si>
  <si>
    <t>所属医疗设备类别（可多选）：</t>
  </si>
  <si>
    <r>
      <rPr>
        <sz val="12"/>
        <rFont val="仿宋_GB2312"/>
        <charset val="134"/>
      </rPr>
      <t>面向企业分类：</t>
    </r>
    <r>
      <rPr>
        <sz val="12"/>
        <rFont val="Wingdings"/>
        <charset val="2"/>
      </rPr>
      <t>þ</t>
    </r>
    <r>
      <rPr>
        <sz val="12"/>
        <rFont val="仿宋_GB2312"/>
        <charset val="134"/>
      </rPr>
      <t>面向大、中、小、微的各类供应商采购</t>
    </r>
  </si>
  <si>
    <r>
      <rPr>
        <sz val="12"/>
        <rFont val="仿宋_GB2312"/>
        <charset val="134"/>
      </rPr>
      <t xml:space="preserve">             </t>
    </r>
    <r>
      <rPr>
        <sz val="12"/>
        <color theme="1"/>
        <rFont val="仿宋_GB2312"/>
        <charset val="134"/>
      </rPr>
      <t xml:space="preserve"> </t>
    </r>
    <r>
      <rPr>
        <sz val="12"/>
        <color theme="1"/>
        <rFont val="Wingdings"/>
        <charset val="2"/>
      </rPr>
      <t>¨</t>
    </r>
    <r>
      <rPr>
        <sz val="12"/>
        <color theme="1"/>
        <rFont val="仿宋_GB2312"/>
        <charset val="134"/>
      </rPr>
      <t>专门面向中小企业采购</t>
    </r>
  </si>
  <si>
    <r>
      <rPr>
        <sz val="12"/>
        <rFont val="仿宋_GB2312"/>
        <charset val="134"/>
      </rPr>
      <t xml:space="preserve">              </t>
    </r>
    <r>
      <rPr>
        <sz val="12"/>
        <rFont val="Wingdings"/>
        <charset val="2"/>
      </rPr>
      <t>¨</t>
    </r>
    <r>
      <rPr>
        <sz val="12"/>
        <rFont val="仿宋_GB2312"/>
        <charset val="134"/>
      </rPr>
      <t>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</si>
  <si>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</si>
  <si>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</si>
  <si>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</si>
  <si>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</si>
  <si>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</si>
  <si>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用于头颅、脊柱、四肢、胸部、腹部等全身站立位和卧位拍摄的天轨悬吊臂结构（三维运动x轴、y轴、z轴），悬吊机架可实现自动运动，可电动切换机架的立位拍摄及卧位拍摄，可实现一键自动摆位功能。</t>
  </si>
  <si>
    <t>二、主要技术参数</t>
  </si>
  <si>
    <t>具备2块无线平板探测器，像素尺寸≤100um，探测器重量≤4kg（含电池），整板最大承重≥300kg</t>
  </si>
  <si>
    <t>是</t>
  </si>
  <si>
    <t>球管架垂直轴升降范围≥180cm，球管套可沿垂直轴旋转≥-150°/+180°，球管套可沿水平轴旋转≥±135°</t>
  </si>
  <si>
    <t>胸片架升降范围≥1500mm，胸片架最低时中心点距地范围≤320mm</t>
  </si>
  <si>
    <t>具备电动升降摄影床，最低床面高度≤50cm，床面下平板托盘中心点移动范围≥90cm</t>
  </si>
  <si>
    <t>球管侧具备摄像头装置，支持通过摄像头自动识别长骨拼接协议对应的患者拍摄范围并自动设置，无需手动设置；支持智能曝光参数设置，可通过摄像头自动识别患者体厚和体型并自动设置对应曝光参数</t>
  </si>
  <si>
    <t>主要技术参数小计分值</t>
  </si>
  <si>
    <t>三、一般技术参数</t>
  </si>
  <si>
    <t>高压发生器功率≥65kW，最大输出频率≥500khz</t>
  </si>
  <si>
    <t>最大输出电流≥800mA</t>
  </si>
  <si>
    <t>最大电流时间积≥1000mAs</t>
  </si>
  <si>
    <t>加载时间范围至少包含1ms-10s</t>
  </si>
  <si>
    <t>球管阳极热容量≥300kHU</t>
  </si>
  <si>
    <t>平板探测器最大DQE≥65%</t>
  </si>
  <si>
    <t>图像预览时间≤2s，成像时间≤5s</t>
  </si>
  <si>
    <t>平板探测器充电触点在探测器侧面设计，方便插入平板实时在线充电；标配内置有线连接插座，方便插入平板实时切换有线传输模式，提高数据传输速度</t>
  </si>
  <si>
    <t>床面板的衰减当量≤0.7mmAL</t>
  </si>
  <si>
    <t>胸片架运动模式，手动+电动，具备独立的电动和手动操作按键（提供按键组图片证明）</t>
  </si>
  <si>
    <t>胸片架配备可插拔滤线栅，栅焦距≥130cm，栅格比≥8：1，无需工具即可取出</t>
  </si>
  <si>
    <t>为保证胸片架稳定性，要求胸片盒与立柱连接支点位于胸片盒后方，非侧方的设计</t>
  </si>
  <si>
    <t>球管近端具有近台操控彩色触摸屏，可实时显示患者摆位的视频画面，支持虚拟光野显示，支持虚拟自动曝光区域显示，支持虚拟探测器成像范围显示</t>
  </si>
  <si>
    <t>支持智能患者摆位功能，可通过摄像头自动识别患者拍摄部位，并一键运动到识别位置而非固定的预设位置，可根据不同的患者精准识别对应的拍摄位置</t>
  </si>
  <si>
    <t>支持一键摆位功能(包括SID调整，球管高度和角度调整，探测器高度，光野大小调整，包含至少200种以上的临床摆位应用，并可通过无线遥控器一键移动到检查协议预设拍摄位置)</t>
  </si>
  <si>
    <t>附加铜滤过：至少支持0.1mm/0.2mm/0.3mm 三种规格，可自动切换</t>
  </si>
  <si>
    <t>无线遥控方式:无线射频遥控，非红外式</t>
  </si>
  <si>
    <t>具备采集工作站内嵌式的胸片智能质控软件包,质控项≥4（包括：肺野不全、中线偏移、肩胛骨未打开、非医源性异物进行智能识别和提示)</t>
  </si>
  <si>
    <t>可对整体拍片质量进行系统分析质控问题，提供采集工作站内嵌式的回顾式质控管理工具，自动输出质控报告，便于科室管理人员更全面了解拍片质量</t>
  </si>
  <si>
    <t>具备设备整机原厂全自动、打角度式的长骨拼接功能</t>
  </si>
  <si>
    <t>立位拼接最大拍摄范围≥145cm，卧位拼接最大拍摄范围≥130cm</t>
  </si>
  <si>
    <t>一般技术参数小计分值</t>
  </si>
  <si>
    <t>技术参数总计分值</t>
  </si>
  <si>
    <t>四、伴随服务要求</t>
  </si>
  <si>
    <t>产品附件要求</t>
  </si>
  <si>
    <t>无线平板探测器 2
高压发生器 1
X射线球管 1
自动束光器 1
悬吊式球管支架 1
胸片架 1
升降摄影床 1
球管端近台触控屏 1
多功能控制盒 1
语音对讲系统 1
无线遥控器 1 
系统控制及影像采集工作站 1
标准DICOM软件包 1
全自动一键摆位功能包 1
全自动长骨拼接功能包 1
可视化软件功能包 1
质控功能软件1</t>
  </si>
  <si>
    <t>随机工具、产品的升级要求</t>
  </si>
  <si>
    <t>系统升级按照厂家发布的最新适配版本免费更新。开放数据端口协议，后续可配合医院进行数据管理软件的联机。产品应能稳定运行，且软件需随着技术进步而升级，提供易于实施的软件升级方案。终身软件免费升级。</t>
  </si>
  <si>
    <t>安装</t>
  </si>
  <si>
    <r>
      <rPr>
        <sz val="12"/>
        <color rgb="FF000000"/>
        <rFont val="仿宋_GB2312"/>
        <charset val="134"/>
      </rPr>
      <t xml:space="preserve">√需要     </t>
    </r>
    <r>
      <rPr>
        <sz val="12"/>
        <color rgb="FF000000"/>
        <rFont val="Wingdings"/>
        <charset val="2"/>
      </rPr>
      <t>¨</t>
    </r>
    <r>
      <rPr>
        <sz val="12"/>
        <color rgb="FF000000"/>
        <rFont val="仿宋_GB2312"/>
        <charset val="134"/>
      </rPr>
      <t>不需要</t>
    </r>
  </si>
  <si>
    <t>货物送达用户指定地点后，卖方应在7天内派工程技术人员到达现场，在买方技术人员在场的情况下开箱清点货物，组织安装、调试，并承担因此发生的一切费用。</t>
  </si>
  <si>
    <t>调试</t>
  </si>
  <si>
    <t>调试由厂家专职工程师负责</t>
  </si>
  <si>
    <t>提供技术援助</t>
  </si>
  <si>
    <t>卖方应免费对买方提供技术援助热线，提供中文操作手册。</t>
  </si>
  <si>
    <t>培训</t>
  </si>
  <si>
    <t>卖方应免费对买方进行培训，维修人员完成正规的整套设备操作、维护保养、检测等内容的技术培训。提供操作手册</t>
  </si>
  <si>
    <t>验收方案</t>
  </si>
  <si>
    <t>设备安装后，经过稳定的试运行，设备的各项性能指标均能达到招标文件的要求，双方即签署验收文件，设备被视为验收通过</t>
  </si>
  <si>
    <t>五、售后服务要求</t>
  </si>
  <si>
    <t>售后服务响应时间</t>
  </si>
  <si>
    <t>报修响应时间≤2小时，
保修期内免费更换零配件和免人工费。</t>
  </si>
  <si>
    <t>服务内容与计划</t>
  </si>
  <si>
    <t>提供所投产品版本内终身免费软件升级、提供详细配置清单、具有固定的售后服务机构等</t>
  </si>
  <si>
    <t>维保内容与价格</t>
  </si>
  <si>
    <t>1、自验收合格正常使用日起，提供整机免费质保期≥36个月(由原厂提供售后服务承诺)
2、质保期外有偿维保方案/合同应符合以下要求，并要求由制造商出具承诺书：（1）年度保修合同价（全保）≤设备购置金额的7%，并报价。（2）未签署保修合同的维修服务仅收取零件费，不收取维修、差旅费等其他费用。（3)承诺上述报价终身有效，并保证投标产品停产后5年以上的配件供应期, 提供承诺书。</t>
  </si>
  <si>
    <t>备品备件供货与价格</t>
  </si>
  <si>
    <t>1、在中国境内设有专门的备品备件仓库，保证备件供应及时、充足；
2、提供投标产品在质保期外的主要零配件和易损件清单并进行报价；列出本项目中涉及设备单次维修配件清单及价格，若未提供或者提供不全，则默认为免费维修
3、出保后零件费用不高于市场价的60%收取。</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</si>
</sst>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1"/>
      <color theme="1"/>
      <name val="宋体"/>
      <charset val="134"/>
      <scheme val="minor"/>
    </font>
    <font>
      <sz val="11"/>
      <name val="宋体"/>
      <charset val="134"/>
      <scheme val="minor"/>
    </font>
    <font>
      <sz val="12"/>
      <name val="宋体"/>
      <charset val="134"/>
      <scheme val="minor"/>
    </font>
    <font>
      <b/>
      <sz val="16"/>
      <color theme="1"/>
      <name val="仿宋_GB2312"/>
      <charset val="134"/>
    </font>
    <font>
      <sz val="12"/>
      <name val="仿宋_GB2312"/>
      <charset val="134"/>
    </font>
    <font>
      <sz val="12"/>
      <color theme="1"/>
      <name val="仿宋_GB2312"/>
      <charset val="134"/>
    </font>
    <font>
      <b/>
      <sz val="12"/>
      <name val="宋体"/>
      <charset val="134"/>
      <scheme val="minor"/>
    </font>
    <font>
      <b/>
      <sz val="12"/>
      <color rgb="FF000000"/>
      <name val="仿宋_GB2312"/>
      <charset val="134"/>
    </font>
    <font>
      <sz val="12"/>
      <color rgb="FF000000"/>
      <name val="仿宋_GB2312"/>
      <charset val="134"/>
    </font>
    <font>
      <sz val="12"/>
      <color rgb="FF000000"/>
      <name val="宋体"/>
      <charset val="134"/>
    </font>
    <font>
      <sz val="12"/>
      <color rgb="FF000000"/>
      <name val="宋体"/>
      <charset val="134"/>
      <scheme val="minor"/>
    </font>
    <font>
      <sz val="12"/>
      <color indexed="8"/>
      <name val="宋体"/>
      <charset val="134"/>
    </font>
    <font>
      <sz val="12"/>
      <color theme="1"/>
      <name val="宋体"/>
      <charset val="134"/>
      <scheme val="minor"/>
    </font>
    <font>
      <b/>
      <sz val="12"/>
      <color rgb="FF000000"/>
      <name val="宋体"/>
      <charset val="134"/>
      <scheme val="minor"/>
    </font>
    <font>
      <b/>
      <sz val="12"/>
      <name val="宋体"/>
      <charset val="134"/>
    </font>
    <font>
      <sz val="12"/>
      <color rgb="FF000000"/>
      <name val="Wingdings"/>
      <charset val="2"/>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Wingdings"/>
      <charset val="2"/>
    </font>
    <font>
      <sz val="12"/>
      <color theme="1"/>
      <name val="Wingdings"/>
      <charset val="2"/>
    </font>
  </fonts>
  <fills count="35">
    <fill>
      <patternFill patternType="none"/>
    </fill>
    <fill>
      <patternFill patternType="gray125"/>
    </fill>
    <fill>
      <patternFill patternType="solid">
        <fgColor theme="0" tint="-0.149876400036622"/>
        <bgColor indexed="64"/>
      </patternFill>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4" borderId="11"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5" fillId="5" borderId="14" applyNumberFormat="0" applyAlignment="0" applyProtection="0">
      <alignment vertical="center"/>
    </xf>
    <xf numFmtId="0" fontId="26" fillId="6" borderId="15" applyNumberFormat="0" applyAlignment="0" applyProtection="0">
      <alignment vertical="center"/>
    </xf>
    <xf numFmtId="0" fontId="27" fillId="6" borderId="14" applyNumberFormat="0" applyAlignment="0" applyProtection="0">
      <alignment vertical="center"/>
    </xf>
    <xf numFmtId="0" fontId="28" fillId="7" borderId="16" applyNumberFormat="0" applyAlignment="0" applyProtection="0">
      <alignment vertical="center"/>
    </xf>
    <xf numFmtId="0" fontId="29" fillId="0" borderId="17" applyNumberFormat="0" applyFill="0" applyAlignment="0" applyProtection="0">
      <alignment vertical="center"/>
    </xf>
    <xf numFmtId="0" fontId="30" fillId="0" borderId="18"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5" fillId="32" borderId="0" applyNumberFormat="0" applyBorder="0" applyAlignment="0" applyProtection="0">
      <alignment vertical="center"/>
    </xf>
    <xf numFmtId="0" fontId="35" fillId="33" borderId="0" applyNumberFormat="0" applyBorder="0" applyAlignment="0" applyProtection="0">
      <alignment vertical="center"/>
    </xf>
    <xf numFmtId="0" fontId="34" fillId="34" borderId="0" applyNumberFormat="0" applyBorder="0" applyAlignment="0" applyProtection="0">
      <alignment vertical="center"/>
    </xf>
    <xf numFmtId="0" fontId="0" fillId="0" borderId="0" applyBorder="0">
      <alignment vertical="center"/>
    </xf>
  </cellStyleXfs>
  <cellXfs count="74">
    <xf numFmtId="0" fontId="0" fillId="0" borderId="0" xfId="0">
      <alignment vertical="center"/>
    </xf>
    <xf numFmtId="0" fontId="1" fillId="0" borderId="0" xfId="0" applyFont="1">
      <alignment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lignment vertical="center"/>
    </xf>
    <xf numFmtId="0" fontId="3"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2" fillId="0" borderId="2" xfId="0" applyFont="1" applyBorder="1" applyAlignment="1">
      <alignment vertical="center" wrapText="1"/>
    </xf>
    <xf numFmtId="0" fontId="13" fillId="0" borderId="2" xfId="0" applyFont="1" applyBorder="1" applyAlignment="1">
      <alignment horizontal="right" vertical="center" wrapText="1"/>
    </xf>
    <xf numFmtId="0" fontId="13" fillId="0" borderId="3" xfId="0" applyFont="1" applyBorder="1" applyAlignment="1">
      <alignment horizontal="right"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176" fontId="10"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vertical="center" wrapText="1"/>
    </xf>
    <xf numFmtId="176" fontId="2" fillId="0" borderId="2"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justify"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4"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8" fillId="0" borderId="1" xfId="0" applyFont="1" applyBorder="1" applyAlignment="1">
      <alignment vertical="center" wrapText="1"/>
    </xf>
    <xf numFmtId="0" fontId="7" fillId="2" borderId="7"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6" fillId="0" borderId="8" xfId="0" applyFont="1" applyBorder="1" applyAlignment="1">
      <alignment horizontal="center" vertical="center" wrapText="1"/>
    </xf>
    <xf numFmtId="0" fontId="6" fillId="0" borderId="1" xfId="0" applyFont="1" applyBorder="1" applyAlignment="1">
      <alignment horizontal="center" vertical="center" wrapText="1"/>
    </xf>
    <xf numFmtId="0" fontId="7" fillId="2" borderId="8"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2" fillId="0" borderId="0" xfId="0" applyFont="1" applyFill="1" applyBorder="1" applyAlignment="1">
      <alignment horizontal="left" vertical="center"/>
    </xf>
    <xf numFmtId="0" fontId="10" fillId="0" borderId="8" xfId="0" applyFont="1" applyFill="1" applyBorder="1" applyAlignment="1">
      <alignment horizontal="left" vertical="center" wrapText="1"/>
    </xf>
    <xf numFmtId="0" fontId="2" fillId="0" borderId="0" xfId="0" applyFont="1" applyFill="1" applyBorder="1" applyAlignment="1">
      <alignment horizontal="left" vertical="center" wrapText="1"/>
    </xf>
    <xf numFmtId="0" fontId="13" fillId="0" borderId="8" xfId="0" applyFont="1" applyBorder="1" applyAlignment="1">
      <alignment horizontal="right" vertical="center" wrapText="1"/>
    </xf>
    <xf numFmtId="0" fontId="13" fillId="0" borderId="1" xfId="0" applyFont="1" applyBorder="1" applyAlignment="1">
      <alignment horizontal="center" vertical="center" wrapText="1"/>
    </xf>
    <xf numFmtId="0" fontId="13" fillId="0" borderId="1" xfId="0" applyFont="1" applyBorder="1" applyAlignment="1">
      <alignment horizontal="right" vertical="center" wrapText="1"/>
    </xf>
    <xf numFmtId="0" fontId="10" fillId="0" borderId="1" xfId="0" applyFont="1" applyBorder="1" applyAlignment="1">
      <alignment horizontal="center" vertical="center" wrapText="1"/>
    </xf>
    <xf numFmtId="0" fontId="2" fillId="0" borderId="8" xfId="0" applyFont="1" applyFill="1" applyBorder="1" applyAlignment="1">
      <alignment horizontal="left" vertical="center" wrapText="1"/>
    </xf>
    <xf numFmtId="0" fontId="2" fillId="0" borderId="8" xfId="0" applyFont="1" applyBorder="1" applyAlignment="1">
      <alignment horizontal="left" vertical="center" wrapText="1"/>
    </xf>
    <xf numFmtId="0" fontId="6" fillId="0" borderId="8" xfId="0" applyFont="1" applyBorder="1" applyAlignment="1">
      <alignment horizontal="right" vertical="center" wrapText="1"/>
    </xf>
    <xf numFmtId="0" fontId="13" fillId="0" borderId="1" xfId="0" applyFont="1" applyBorder="1" applyAlignment="1">
      <alignment horizontal="justify" vertical="center" wrapText="1"/>
    </xf>
    <xf numFmtId="0" fontId="6" fillId="3" borderId="9" xfId="0" applyFont="1" applyFill="1" applyBorder="1" applyAlignment="1">
      <alignment horizontal="center" vertical="center" wrapText="1"/>
    </xf>
    <xf numFmtId="0" fontId="4" fillId="0" borderId="1" xfId="0" applyFont="1" applyBorder="1" applyAlignment="1">
      <alignment horizontal="center" vertical="center" wrapText="1"/>
    </xf>
    <xf numFmtId="0" fontId="7" fillId="2" borderId="10" xfId="0" applyFont="1" applyFill="1" applyBorder="1" applyAlignment="1">
      <alignment horizontal="center" vertical="center" wrapText="1"/>
    </xf>
    <xf numFmtId="0" fontId="2" fillId="0" borderId="0" xfId="0" applyFont="1" applyFill="1" applyAlignment="1">
      <alignment vertical="center" wrapText="1"/>
    </xf>
    <xf numFmtId="0" fontId="1" fillId="0" borderId="0" xfId="0" applyFont="1" applyAlignment="1">
      <alignment vertical="center" wrapText="1"/>
    </xf>
    <xf numFmtId="0" fontId="2" fillId="0" borderId="0" xfId="0" applyFont="1" applyAlignment="1">
      <alignment horizontal="left" vertical="center"/>
    </xf>
    <xf numFmtId="0" fontId="2" fillId="0" borderId="0" xfId="0" applyFont="1" applyAlignment="1">
      <alignment horizontal="justify" vertical="top"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noThreeD="1" val="0"/>
</file>

<file path=xl/ctrlProps/ctrlProp2.xml><?xml version="1.0" encoding="utf-8"?>
<formControlPr xmlns="http://schemas.microsoft.com/office/spreadsheetml/2009/9/main" objectType="CheckBox" checked="Checked" noThreeD="1" val="0"/>
</file>

<file path=xl/ctrlProps/ctrlProp3.xml><?xml version="1.0" encoding="utf-8"?>
<formControlPr xmlns="http://schemas.microsoft.com/office/spreadsheetml/2009/9/main" objectType="CheckBox" noThreeD="1"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2</xdr:col>
          <xdr:colOff>581025</xdr:colOff>
          <xdr:row>4</xdr:row>
          <xdr:rowOff>47625</xdr:rowOff>
        </xdr:from>
        <xdr:to>
          <xdr:col>3</xdr:col>
          <xdr:colOff>228600</xdr:colOff>
          <xdr:row>4</xdr:row>
          <xdr:rowOff>257175</xdr:rowOff>
        </xdr:to>
        <xdr:sp>
          <xdr:nvSpPr>
            <xdr:cNvPr id="1025" name="Check Box 1" hidden="1">
              <a:extLst>
                <a:ext uri="{63B3BB69-23CF-44E3-9099-C40C66FF867C}">
                  <a14:compatExt spid="_x0000_s1025"/>
                </a:ext>
              </a:extLst>
            </xdr:cNvPr>
            <xdr:cNvSpPr/>
          </xdr:nvSpPr>
          <xdr:spPr>
            <a:xfrm>
              <a:off x="2283460" y="1712595"/>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第一类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438150</xdr:colOff>
          <xdr:row>4</xdr:row>
          <xdr:rowOff>38100</xdr:rowOff>
        </xdr:from>
        <xdr:to>
          <xdr:col>4</xdr:col>
          <xdr:colOff>76200</xdr:colOff>
          <xdr:row>4</xdr:row>
          <xdr:rowOff>247650</xdr:rowOff>
        </xdr:to>
        <xdr:sp>
          <xdr:nvSpPr>
            <xdr:cNvPr id="1026" name="Check Box 2" hidden="1">
              <a:extLst>
                <a:ext uri="{63B3BB69-23CF-44E3-9099-C40C66FF867C}">
                  <a14:compatExt spid="_x0000_s1026"/>
                </a:ext>
              </a:extLst>
            </xdr:cNvPr>
            <xdr:cNvSpPr/>
          </xdr:nvSpPr>
          <xdr:spPr>
            <a:xfrm>
              <a:off x="3083560" y="170307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第二类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361950</xdr:colOff>
          <xdr:row>4</xdr:row>
          <xdr:rowOff>38100</xdr:rowOff>
        </xdr:from>
        <xdr:to>
          <xdr:col>4</xdr:col>
          <xdr:colOff>1028700</xdr:colOff>
          <xdr:row>4</xdr:row>
          <xdr:rowOff>247650</xdr:rowOff>
        </xdr:to>
        <xdr:sp>
          <xdr:nvSpPr>
            <xdr:cNvPr id="1027" name="Check Box 3" hidden="1">
              <a:extLst>
                <a:ext uri="{63B3BB69-23CF-44E3-9099-C40C66FF867C}">
                  <a14:compatExt spid="_x0000_s1027"/>
                </a:ext>
              </a:extLst>
            </xdr:cNvPr>
            <xdr:cNvSpPr/>
          </xdr:nvSpPr>
          <xdr:spPr>
            <a:xfrm>
              <a:off x="3950335" y="1703070"/>
              <a:ext cx="6667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第三类</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7"/>
  <sheetViews>
    <sheetView tabSelected="1" zoomScale="111" zoomScaleNormal="111" topLeftCell="A41" workbookViewId="0">
      <selection activeCell="I45" sqref="I45"/>
    </sheetView>
  </sheetViews>
  <sheetFormatPr defaultColWidth="9.62727272727273" defaultRowHeight="14.5"/>
  <cols>
    <col min="1" max="1" width="7.37272727272727" style="3" customWidth="1"/>
    <col min="2" max="2" width="17" style="3" customWidth="1"/>
    <col min="3" max="4" width="13.5" style="3" customWidth="1"/>
    <col min="5" max="5" width="15.7545454545455" style="3" customWidth="1"/>
    <col min="6" max="7" width="13.5" style="3" customWidth="1"/>
    <col min="8" max="8" width="13.7545454545455" style="4" customWidth="1"/>
    <col min="9" max="9" width="11.1272727272727" style="4" customWidth="1"/>
    <col min="10" max="10" width="13.2545454545455" style="4" customWidth="1"/>
    <col min="11" max="16384" width="9.62727272727273" style="4"/>
  </cols>
  <sheetData>
    <row r="1" ht="59.1" customHeight="1" spans="1:7">
      <c r="A1" s="5" t="s">
        <v>0</v>
      </c>
      <c r="B1" s="5"/>
      <c r="C1" s="5"/>
      <c r="D1" s="5"/>
      <c r="E1" s="5"/>
      <c r="F1" s="5"/>
      <c r="G1" s="5"/>
    </row>
    <row r="2" ht="24" customHeight="1" spans="1:7">
      <c r="A2" s="6" t="s">
        <v>1</v>
      </c>
      <c r="B2" s="6"/>
      <c r="C2" s="6"/>
      <c r="D2" s="6"/>
      <c r="E2" s="6"/>
      <c r="F2" s="6"/>
      <c r="G2" s="6"/>
    </row>
    <row r="3" s="1" customFormat="1" ht="24" customHeight="1" spans="1:7">
      <c r="A3" s="7" t="s">
        <v>2</v>
      </c>
      <c r="B3" s="7"/>
      <c r="C3" s="7"/>
      <c r="D3" s="7"/>
      <c r="E3" s="7"/>
      <c r="F3" s="7"/>
      <c r="G3" s="7"/>
    </row>
    <row r="4" s="1" customFormat="1" ht="24" customHeight="1" spans="1:7">
      <c r="A4" s="7" t="s">
        <v>3</v>
      </c>
      <c r="B4" s="7"/>
      <c r="C4" s="7"/>
      <c r="D4" s="7"/>
      <c r="E4" s="7"/>
      <c r="F4" s="7"/>
      <c r="G4" s="7"/>
    </row>
    <row r="5" ht="24" customHeight="1" spans="1:7">
      <c r="A5" s="8" t="s">
        <v>4</v>
      </c>
      <c r="B5" s="9"/>
      <c r="C5" s="9"/>
      <c r="D5" s="9"/>
      <c r="E5" s="9"/>
      <c r="F5" s="9"/>
      <c r="G5" s="51"/>
    </row>
    <row r="6" s="1" customFormat="1" ht="24" customHeight="1" spans="1:7">
      <c r="A6" s="7" t="s">
        <v>5</v>
      </c>
      <c r="B6" s="7"/>
      <c r="C6" s="7"/>
      <c r="D6" s="7"/>
      <c r="E6" s="7"/>
      <c r="F6" s="7"/>
      <c r="G6" s="7"/>
    </row>
    <row r="7" s="1" customFormat="1" ht="24" customHeight="1" spans="1:7">
      <c r="A7" s="7" t="s">
        <v>6</v>
      </c>
      <c r="B7" s="7"/>
      <c r="C7" s="7"/>
      <c r="D7" s="7"/>
      <c r="E7" s="7"/>
      <c r="F7" s="7"/>
      <c r="G7" s="7"/>
    </row>
    <row r="8" s="1" customFormat="1" ht="24" customHeight="1" spans="1:7">
      <c r="A8" s="7" t="s">
        <v>7</v>
      </c>
      <c r="B8" s="7"/>
      <c r="C8" s="7"/>
      <c r="D8" s="7"/>
      <c r="E8" s="7"/>
      <c r="F8" s="7"/>
      <c r="G8" s="7"/>
    </row>
    <row r="9" s="1" customFormat="1" ht="24" customHeight="1" spans="1:7">
      <c r="A9" s="7" t="s">
        <v>8</v>
      </c>
      <c r="B9" s="7"/>
      <c r="C9" s="7"/>
      <c r="D9" s="7"/>
      <c r="E9" s="7"/>
      <c r="F9" s="7"/>
      <c r="G9" s="7"/>
    </row>
    <row r="10" ht="46.15" customHeight="1" spans="1:7">
      <c r="A10" s="10" t="s">
        <v>9</v>
      </c>
      <c r="B10" s="11"/>
      <c r="C10" s="11"/>
      <c r="D10" s="11"/>
      <c r="E10" s="52"/>
      <c r="F10" s="53" t="s">
        <v>10</v>
      </c>
      <c r="G10" s="53" t="s">
        <v>11</v>
      </c>
    </row>
    <row r="11" ht="19.9" customHeight="1" spans="1:7">
      <c r="A11" s="12" t="s">
        <v>12</v>
      </c>
      <c r="B11" s="13"/>
      <c r="C11" s="13"/>
      <c r="D11" s="13"/>
      <c r="E11" s="13"/>
      <c r="F11" s="13"/>
      <c r="G11" s="54"/>
    </row>
    <row r="12" s="2" customFormat="1" ht="51.95" customHeight="1" spans="1:7">
      <c r="A12" s="14">
        <v>1</v>
      </c>
      <c r="B12" s="15" t="s">
        <v>13</v>
      </c>
      <c r="C12" s="16"/>
      <c r="D12" s="16"/>
      <c r="E12" s="16"/>
      <c r="F12" s="16"/>
      <c r="G12" s="55"/>
    </row>
    <row r="13" ht="39.75" customHeight="1" spans="1:13">
      <c r="A13" s="12" t="s">
        <v>14</v>
      </c>
      <c r="B13" s="13"/>
      <c r="C13" s="13"/>
      <c r="D13" s="13"/>
      <c r="E13" s="13"/>
      <c r="F13" s="13"/>
      <c r="G13" s="54"/>
      <c r="H13" s="56"/>
      <c r="I13" s="56"/>
      <c r="J13" s="56"/>
      <c r="K13" s="56"/>
      <c r="L13" s="56"/>
      <c r="M13" s="56"/>
    </row>
    <row r="14" ht="39" customHeight="1" spans="1:13">
      <c r="A14" s="17">
        <v>2.1</v>
      </c>
      <c r="B14" s="18" t="s">
        <v>15</v>
      </c>
      <c r="C14" s="19"/>
      <c r="D14" s="19"/>
      <c r="E14" s="57"/>
      <c r="F14" s="40">
        <v>4</v>
      </c>
      <c r="G14" s="40" t="s">
        <v>16</v>
      </c>
      <c r="H14" s="58"/>
      <c r="I14" s="58"/>
      <c r="J14" s="58"/>
      <c r="K14" s="58"/>
      <c r="L14" s="72"/>
      <c r="M14" s="58"/>
    </row>
    <row r="15" ht="38.1" customHeight="1" spans="1:13">
      <c r="A15" s="17">
        <v>2.2</v>
      </c>
      <c r="B15" s="20" t="s">
        <v>17</v>
      </c>
      <c r="C15" s="19"/>
      <c r="D15" s="19"/>
      <c r="E15" s="57"/>
      <c r="F15" s="40">
        <v>4</v>
      </c>
      <c r="G15" s="40" t="s">
        <v>16</v>
      </c>
      <c r="H15" s="58"/>
      <c r="I15" s="58"/>
      <c r="J15" s="58"/>
      <c r="K15" s="58"/>
      <c r="L15" s="72"/>
      <c r="M15" s="58"/>
    </row>
    <row r="16" ht="33" customHeight="1" spans="1:13">
      <c r="A16" s="17">
        <v>2.3</v>
      </c>
      <c r="B16" s="20" t="s">
        <v>18</v>
      </c>
      <c r="C16" s="19"/>
      <c r="D16" s="19"/>
      <c r="E16" s="57"/>
      <c r="F16" s="40">
        <v>4</v>
      </c>
      <c r="G16" s="40" t="s">
        <v>16</v>
      </c>
      <c r="H16" s="58"/>
      <c r="I16" s="58"/>
      <c r="J16" s="58"/>
      <c r="K16" s="58"/>
      <c r="L16" s="72"/>
      <c r="M16" s="58"/>
    </row>
    <row r="17" ht="41.1" customHeight="1" spans="1:13">
      <c r="A17" s="17">
        <v>2.4</v>
      </c>
      <c r="B17" s="20" t="s">
        <v>19</v>
      </c>
      <c r="C17" s="19"/>
      <c r="D17" s="19"/>
      <c r="E17" s="57"/>
      <c r="F17" s="40">
        <v>4</v>
      </c>
      <c r="G17" s="40" t="s">
        <v>16</v>
      </c>
      <c r="H17" s="58"/>
      <c r="I17" s="58"/>
      <c r="J17" s="58"/>
      <c r="K17" s="58"/>
      <c r="L17" s="72"/>
      <c r="M17" s="58"/>
    </row>
    <row r="18" ht="66" customHeight="1" spans="1:13">
      <c r="A18" s="17">
        <v>2.5</v>
      </c>
      <c r="B18" s="20" t="s">
        <v>20</v>
      </c>
      <c r="C18" s="19"/>
      <c r="D18" s="19"/>
      <c r="E18" s="57"/>
      <c r="F18" s="40">
        <v>4</v>
      </c>
      <c r="G18" s="40" t="s">
        <v>16</v>
      </c>
      <c r="H18" s="58"/>
      <c r="I18" s="58"/>
      <c r="J18" s="58"/>
      <c r="K18" s="58"/>
      <c r="L18" s="72"/>
      <c r="M18" s="58"/>
    </row>
    <row r="19" spans="1:13">
      <c r="A19" s="21"/>
      <c r="B19" s="22" t="s">
        <v>21</v>
      </c>
      <c r="C19" s="23"/>
      <c r="D19" s="23"/>
      <c r="E19" s="59"/>
      <c r="F19" s="60">
        <f>SUM(F14:F18)</f>
        <v>20</v>
      </c>
      <c r="G19" s="61"/>
      <c r="H19" s="58"/>
      <c r="I19" s="58"/>
      <c r="J19" s="58"/>
      <c r="K19" s="58"/>
      <c r="L19" s="72"/>
      <c r="M19" s="58"/>
    </row>
    <row r="20" ht="24.75" customHeight="1" spans="1:13">
      <c r="A20" s="12" t="s">
        <v>22</v>
      </c>
      <c r="B20" s="13"/>
      <c r="C20" s="13"/>
      <c r="D20" s="13"/>
      <c r="E20" s="13"/>
      <c r="F20" s="13"/>
      <c r="G20" s="54"/>
      <c r="H20" s="56"/>
      <c r="I20" s="56"/>
      <c r="J20" s="56"/>
      <c r="K20" s="56"/>
      <c r="L20" s="56"/>
      <c r="M20" s="56"/>
    </row>
    <row r="21" ht="30" customHeight="1" spans="1:13">
      <c r="A21" s="17">
        <v>3.1</v>
      </c>
      <c r="B21" s="24" t="s">
        <v>23</v>
      </c>
      <c r="C21" s="24"/>
      <c r="D21" s="24"/>
      <c r="E21" s="24"/>
      <c r="F21" s="62">
        <v>1</v>
      </c>
      <c r="G21" s="62" t="s">
        <v>16</v>
      </c>
      <c r="H21" s="58"/>
      <c r="I21" s="58"/>
      <c r="J21" s="58"/>
      <c r="K21" s="58"/>
      <c r="L21" s="72"/>
      <c r="M21" s="58"/>
    </row>
    <row r="22" ht="30" customHeight="1" spans="1:13">
      <c r="A22" s="17">
        <v>3.2</v>
      </c>
      <c r="B22" s="25" t="s">
        <v>24</v>
      </c>
      <c r="C22" s="25"/>
      <c r="D22" s="25"/>
      <c r="E22" s="25"/>
      <c r="F22" s="62">
        <v>1</v>
      </c>
      <c r="G22" s="62" t="s">
        <v>16</v>
      </c>
      <c r="H22" s="58"/>
      <c r="I22" s="58"/>
      <c r="J22" s="58"/>
      <c r="K22" s="58"/>
      <c r="L22" s="72"/>
      <c r="M22" s="58"/>
    </row>
    <row r="23" ht="30" customHeight="1" spans="1:13">
      <c r="A23" s="17">
        <v>3.3</v>
      </c>
      <c r="B23" s="25" t="s">
        <v>25</v>
      </c>
      <c r="C23" s="25"/>
      <c r="D23" s="25"/>
      <c r="E23" s="25"/>
      <c r="F23" s="62">
        <v>1</v>
      </c>
      <c r="G23" s="62" t="s">
        <v>16</v>
      </c>
      <c r="H23" s="58"/>
      <c r="I23" s="58"/>
      <c r="J23" s="58"/>
      <c r="K23" s="58"/>
      <c r="L23" s="72"/>
      <c r="M23" s="58"/>
    </row>
    <row r="24" ht="30" customHeight="1" spans="1:13">
      <c r="A24" s="17">
        <v>3.4</v>
      </c>
      <c r="B24" s="24" t="s">
        <v>26</v>
      </c>
      <c r="C24" s="24"/>
      <c r="D24" s="24"/>
      <c r="E24" s="24"/>
      <c r="F24" s="62">
        <v>1</v>
      </c>
      <c r="G24" s="62" t="s">
        <v>16</v>
      </c>
      <c r="H24" s="58"/>
      <c r="I24" s="58"/>
      <c r="J24" s="58"/>
      <c r="K24" s="58"/>
      <c r="L24" s="72"/>
      <c r="M24" s="58"/>
    </row>
    <row r="25" ht="30" customHeight="1" spans="1:13">
      <c r="A25" s="17">
        <v>3.5</v>
      </c>
      <c r="B25" s="25" t="s">
        <v>27</v>
      </c>
      <c r="C25" s="25"/>
      <c r="D25" s="25"/>
      <c r="E25" s="25"/>
      <c r="F25" s="62">
        <v>1</v>
      </c>
      <c r="G25" s="62" t="s">
        <v>16</v>
      </c>
      <c r="H25" s="58"/>
      <c r="I25" s="58"/>
      <c r="J25" s="58"/>
      <c r="K25" s="58"/>
      <c r="L25" s="72"/>
      <c r="M25" s="58"/>
    </row>
    <row r="26" ht="30" customHeight="1" spans="1:13">
      <c r="A26" s="17">
        <v>3.6</v>
      </c>
      <c r="B26" s="25" t="s">
        <v>28</v>
      </c>
      <c r="C26" s="25"/>
      <c r="D26" s="25"/>
      <c r="E26" s="25"/>
      <c r="F26" s="62">
        <v>1</v>
      </c>
      <c r="G26" s="62" t="s">
        <v>16</v>
      </c>
      <c r="H26" s="58"/>
      <c r="I26" s="58"/>
      <c r="J26" s="58"/>
      <c r="K26" s="58"/>
      <c r="L26" s="72"/>
      <c r="M26" s="58"/>
    </row>
    <row r="27" ht="30" customHeight="1" spans="1:13">
      <c r="A27" s="17">
        <v>3.7</v>
      </c>
      <c r="B27" s="24" t="s">
        <v>29</v>
      </c>
      <c r="C27" s="24"/>
      <c r="D27" s="24"/>
      <c r="E27" s="24"/>
      <c r="F27" s="62">
        <v>1</v>
      </c>
      <c r="G27" s="62" t="s">
        <v>16</v>
      </c>
      <c r="H27" s="58"/>
      <c r="I27" s="58"/>
      <c r="J27" s="58"/>
      <c r="K27" s="58"/>
      <c r="L27" s="72"/>
      <c r="M27" s="58"/>
    </row>
    <row r="28" ht="57" customHeight="1" spans="1:13">
      <c r="A28" s="17">
        <v>3.8</v>
      </c>
      <c r="B28" s="24" t="s">
        <v>30</v>
      </c>
      <c r="C28" s="24"/>
      <c r="D28" s="24"/>
      <c r="E28" s="24"/>
      <c r="F28" s="62">
        <v>1</v>
      </c>
      <c r="G28" s="62" t="s">
        <v>16</v>
      </c>
      <c r="H28" s="58"/>
      <c r="I28" s="58"/>
      <c r="J28" s="58"/>
      <c r="K28" s="58"/>
      <c r="L28" s="72"/>
      <c r="M28" s="58"/>
    </row>
    <row r="29" ht="30" customHeight="1" spans="1:13">
      <c r="A29" s="17">
        <v>3.9</v>
      </c>
      <c r="B29" s="25" t="s">
        <v>31</v>
      </c>
      <c r="C29" s="25"/>
      <c r="D29" s="25"/>
      <c r="E29" s="25"/>
      <c r="F29" s="62">
        <v>1</v>
      </c>
      <c r="G29" s="62" t="s">
        <v>16</v>
      </c>
      <c r="H29" s="58"/>
      <c r="I29" s="58"/>
      <c r="J29" s="58"/>
      <c r="K29" s="58"/>
      <c r="L29" s="72"/>
      <c r="M29" s="58"/>
    </row>
    <row r="30" ht="38.1" customHeight="1" spans="1:13">
      <c r="A30" s="26">
        <v>3.1</v>
      </c>
      <c r="B30" s="25" t="s">
        <v>32</v>
      </c>
      <c r="C30" s="25"/>
      <c r="D30" s="25"/>
      <c r="E30" s="25"/>
      <c r="F30" s="62">
        <v>1</v>
      </c>
      <c r="G30" s="62" t="s">
        <v>16</v>
      </c>
      <c r="H30" s="58"/>
      <c r="I30" s="58"/>
      <c r="J30" s="58"/>
      <c r="K30" s="58"/>
      <c r="L30" s="72"/>
      <c r="M30" s="58"/>
    </row>
    <row r="31" ht="38.1" customHeight="1" spans="1:13">
      <c r="A31" s="17">
        <v>3.11</v>
      </c>
      <c r="B31" s="25" t="s">
        <v>33</v>
      </c>
      <c r="C31" s="25"/>
      <c r="D31" s="25"/>
      <c r="E31" s="25"/>
      <c r="F31" s="62">
        <v>1</v>
      </c>
      <c r="G31" s="62" t="s">
        <v>16</v>
      </c>
      <c r="H31" s="58"/>
      <c r="I31" s="58"/>
      <c r="J31" s="58"/>
      <c r="K31" s="58"/>
      <c r="L31" s="72"/>
      <c r="M31" s="58"/>
    </row>
    <row r="32" ht="48.95" customHeight="1" spans="1:13">
      <c r="A32" s="17">
        <v>3.12</v>
      </c>
      <c r="B32" s="25" t="s">
        <v>34</v>
      </c>
      <c r="C32" s="25"/>
      <c r="D32" s="25"/>
      <c r="E32" s="25"/>
      <c r="F32" s="62">
        <v>1</v>
      </c>
      <c r="G32" s="62" t="s">
        <v>16</v>
      </c>
      <c r="H32" s="58"/>
      <c r="I32" s="58"/>
      <c r="J32" s="58"/>
      <c r="K32" s="58"/>
      <c r="L32" s="72"/>
      <c r="M32" s="58"/>
    </row>
    <row r="33" ht="48.95" customHeight="1" spans="1:13">
      <c r="A33" s="17">
        <v>3.13</v>
      </c>
      <c r="B33" s="24" t="s">
        <v>35</v>
      </c>
      <c r="C33" s="24"/>
      <c r="D33" s="24"/>
      <c r="E33" s="24"/>
      <c r="F33" s="62">
        <v>1</v>
      </c>
      <c r="G33" s="62" t="s">
        <v>16</v>
      </c>
      <c r="H33" s="58"/>
      <c r="I33" s="58"/>
      <c r="J33" s="58"/>
      <c r="K33" s="58"/>
      <c r="L33" s="72"/>
      <c r="M33" s="58"/>
    </row>
    <row r="34" ht="51.95" customHeight="1" spans="1:13">
      <c r="A34" s="27">
        <v>3.14</v>
      </c>
      <c r="B34" s="25" t="s">
        <v>36</v>
      </c>
      <c r="C34" s="25"/>
      <c r="D34" s="25"/>
      <c r="E34" s="25"/>
      <c r="F34" s="62">
        <v>1</v>
      </c>
      <c r="G34" s="62" t="s">
        <v>16</v>
      </c>
      <c r="H34" s="58"/>
      <c r="I34" s="58"/>
      <c r="J34" s="58"/>
      <c r="K34" s="58"/>
      <c r="L34" s="72"/>
      <c r="M34" s="58"/>
    </row>
    <row r="35" ht="63" customHeight="1" spans="1:13">
      <c r="A35" s="27">
        <v>3.15</v>
      </c>
      <c r="B35" s="28" t="s">
        <v>37</v>
      </c>
      <c r="C35" s="29"/>
      <c r="D35" s="29"/>
      <c r="E35" s="63"/>
      <c r="F35" s="62">
        <v>1</v>
      </c>
      <c r="G35" s="62" t="s">
        <v>16</v>
      </c>
      <c r="H35" s="58"/>
      <c r="I35" s="58"/>
      <c r="J35" s="58"/>
      <c r="K35" s="58"/>
      <c r="L35" s="72"/>
      <c r="M35" s="58"/>
    </row>
    <row r="36" ht="30" customHeight="1" spans="1:13">
      <c r="A36" s="27">
        <v>3.16</v>
      </c>
      <c r="B36" s="30" t="s">
        <v>38</v>
      </c>
      <c r="C36" s="31"/>
      <c r="D36" s="31"/>
      <c r="E36" s="64"/>
      <c r="F36" s="62">
        <v>1</v>
      </c>
      <c r="G36" s="62" t="s">
        <v>16</v>
      </c>
      <c r="H36" s="58"/>
      <c r="I36" s="58"/>
      <c r="J36" s="58"/>
      <c r="K36" s="58"/>
      <c r="L36" s="72"/>
      <c r="M36" s="58"/>
    </row>
    <row r="37" ht="35.1" customHeight="1" spans="1:13">
      <c r="A37" s="27">
        <v>3.17</v>
      </c>
      <c r="B37" s="30" t="s">
        <v>39</v>
      </c>
      <c r="C37" s="31"/>
      <c r="D37" s="31"/>
      <c r="E37" s="64"/>
      <c r="F37" s="62">
        <v>1</v>
      </c>
      <c r="G37" s="62" t="s">
        <v>16</v>
      </c>
      <c r="H37" s="58"/>
      <c r="I37" s="58"/>
      <c r="J37" s="58"/>
      <c r="K37" s="58"/>
      <c r="L37" s="72"/>
      <c r="M37" s="58"/>
    </row>
    <row r="38" ht="48.95" customHeight="1" spans="1:13">
      <c r="A38" s="27">
        <v>3.18</v>
      </c>
      <c r="B38" s="32" t="s">
        <v>40</v>
      </c>
      <c r="C38" s="32"/>
      <c r="D38" s="32"/>
      <c r="E38" s="32"/>
      <c r="F38" s="62">
        <v>1</v>
      </c>
      <c r="G38" s="62" t="s">
        <v>16</v>
      </c>
      <c r="H38" s="58"/>
      <c r="I38" s="58"/>
      <c r="J38" s="58"/>
      <c r="K38" s="58"/>
      <c r="L38" s="72"/>
      <c r="M38" s="58"/>
    </row>
    <row r="39" ht="54.95" customHeight="1" spans="1:13">
      <c r="A39" s="33">
        <v>3.19</v>
      </c>
      <c r="B39" s="32" t="s">
        <v>41</v>
      </c>
      <c r="C39" s="32"/>
      <c r="D39" s="32"/>
      <c r="E39" s="32"/>
      <c r="F39" s="62">
        <v>1</v>
      </c>
      <c r="G39" s="62" t="s">
        <v>16</v>
      </c>
      <c r="H39" s="58"/>
      <c r="I39" s="58"/>
      <c r="J39" s="58"/>
      <c r="K39" s="58"/>
      <c r="L39" s="72"/>
      <c r="M39" s="58"/>
    </row>
    <row r="40" ht="38.1" customHeight="1" spans="1:13">
      <c r="A40" s="33">
        <v>3.2</v>
      </c>
      <c r="B40" s="32" t="s">
        <v>42</v>
      </c>
      <c r="C40" s="32"/>
      <c r="D40" s="32"/>
      <c r="E40" s="32"/>
      <c r="F40" s="62">
        <v>0.5</v>
      </c>
      <c r="G40" s="62" t="s">
        <v>16</v>
      </c>
      <c r="H40" s="58"/>
      <c r="I40" s="58"/>
      <c r="J40" s="58"/>
      <c r="K40" s="58"/>
      <c r="L40" s="72"/>
      <c r="M40" s="58"/>
    </row>
    <row r="41" ht="35.1" customHeight="1" spans="1:13">
      <c r="A41" s="34">
        <v>3.21</v>
      </c>
      <c r="B41" s="30" t="s">
        <v>43</v>
      </c>
      <c r="C41" s="31"/>
      <c r="D41" s="31"/>
      <c r="E41" s="64"/>
      <c r="F41" s="60">
        <v>0.5</v>
      </c>
      <c r="G41" s="62" t="s">
        <v>16</v>
      </c>
      <c r="H41" s="58"/>
      <c r="I41" s="58"/>
      <c r="J41" s="58"/>
      <c r="K41" s="58"/>
      <c r="L41" s="72"/>
      <c r="M41" s="58"/>
    </row>
    <row r="42" spans="1:13">
      <c r="A42" s="35"/>
      <c r="B42" s="36" t="s">
        <v>44</v>
      </c>
      <c r="C42" s="37"/>
      <c r="D42" s="37"/>
      <c r="E42" s="65"/>
      <c r="F42" s="60">
        <f>SUM(F21:F41)</f>
        <v>20</v>
      </c>
      <c r="G42" s="66"/>
      <c r="H42" s="58"/>
      <c r="I42" s="58"/>
      <c r="J42" s="58"/>
      <c r="K42" s="58"/>
      <c r="L42" s="72"/>
      <c r="M42" s="58"/>
    </row>
    <row r="43" spans="1:13">
      <c r="A43" s="22" t="s">
        <v>45</v>
      </c>
      <c r="B43" s="23"/>
      <c r="C43" s="23"/>
      <c r="D43" s="23"/>
      <c r="E43" s="59"/>
      <c r="F43" s="60">
        <f>F19+F42</f>
        <v>40</v>
      </c>
      <c r="G43" s="66"/>
      <c r="H43" s="58"/>
      <c r="I43" s="58"/>
      <c r="J43" s="58"/>
      <c r="K43" s="58"/>
      <c r="L43" s="72"/>
      <c r="M43" s="58"/>
    </row>
    <row r="44" ht="36.75" customHeight="1" spans="1:7">
      <c r="A44" s="38" t="s">
        <v>46</v>
      </c>
      <c r="B44" s="39"/>
      <c r="C44" s="39"/>
      <c r="D44" s="39"/>
      <c r="E44" s="39"/>
      <c r="F44" s="39"/>
      <c r="G44" s="67"/>
    </row>
    <row r="45" ht="261.95" customHeight="1" spans="1:7">
      <c r="A45" s="40">
        <v>4.1</v>
      </c>
      <c r="B45" s="41" t="s">
        <v>47</v>
      </c>
      <c r="C45" s="42" t="s">
        <v>48</v>
      </c>
      <c r="D45" s="42"/>
      <c r="E45" s="42"/>
      <c r="F45" s="42"/>
      <c r="G45" s="42"/>
    </row>
    <row r="46" ht="66.95" customHeight="1" spans="1:15">
      <c r="A46" s="40">
        <v>4.2</v>
      </c>
      <c r="B46" s="43" t="s">
        <v>49</v>
      </c>
      <c r="C46" s="42" t="s">
        <v>50</v>
      </c>
      <c r="D46" s="42"/>
      <c r="E46" s="42"/>
      <c r="F46" s="42"/>
      <c r="G46" s="42"/>
      <c r="O46" s="73"/>
    </row>
    <row r="47" ht="35.25" customHeight="1" spans="1:15">
      <c r="A47" s="44">
        <v>4.3</v>
      </c>
      <c r="B47" s="43" t="s">
        <v>51</v>
      </c>
      <c r="C47" s="42" t="s">
        <v>52</v>
      </c>
      <c r="D47" s="45"/>
      <c r="E47" s="45"/>
      <c r="F47" s="45"/>
      <c r="G47" s="45"/>
      <c r="O47" s="73"/>
    </row>
    <row r="48" ht="54" customHeight="1" spans="1:15">
      <c r="A48" s="46"/>
      <c r="B48" s="47"/>
      <c r="C48" s="42" t="s">
        <v>53</v>
      </c>
      <c r="D48" s="42"/>
      <c r="E48" s="42"/>
      <c r="F48" s="42"/>
      <c r="G48" s="42"/>
      <c r="O48" s="73"/>
    </row>
    <row r="49" ht="39.75" customHeight="1" spans="1:15">
      <c r="A49" s="40">
        <v>4.4</v>
      </c>
      <c r="B49" s="43" t="s">
        <v>54</v>
      </c>
      <c r="C49" s="7" t="s">
        <v>55</v>
      </c>
      <c r="D49" s="7"/>
      <c r="E49" s="7"/>
      <c r="F49" s="7"/>
      <c r="G49" s="68"/>
      <c r="O49" s="73"/>
    </row>
    <row r="50" ht="39.75" customHeight="1" spans="1:15">
      <c r="A50" s="40">
        <v>4.5</v>
      </c>
      <c r="B50" s="43" t="s">
        <v>56</v>
      </c>
      <c r="C50" s="48" t="s">
        <v>57</v>
      </c>
      <c r="D50" s="48"/>
      <c r="E50" s="48"/>
      <c r="F50" s="48"/>
      <c r="G50" s="48"/>
      <c r="O50" s="73"/>
    </row>
    <row r="51" ht="39.75" customHeight="1" spans="1:15">
      <c r="A51" s="40">
        <v>4.6</v>
      </c>
      <c r="B51" s="43" t="s">
        <v>58</v>
      </c>
      <c r="C51" s="48" t="s">
        <v>59</v>
      </c>
      <c r="D51" s="48"/>
      <c r="E51" s="48"/>
      <c r="F51" s="48"/>
      <c r="G51" s="48"/>
      <c r="O51" s="73"/>
    </row>
    <row r="52" ht="39.75" customHeight="1" spans="1:15">
      <c r="A52" s="40">
        <v>4.7</v>
      </c>
      <c r="B52" s="43" t="s">
        <v>60</v>
      </c>
      <c r="C52" s="48" t="s">
        <v>61</v>
      </c>
      <c r="D52" s="48"/>
      <c r="E52" s="48"/>
      <c r="F52" s="48"/>
      <c r="G52" s="48"/>
      <c r="O52" s="73"/>
    </row>
    <row r="53" ht="19.9" customHeight="1" spans="1:7">
      <c r="A53" s="49" t="s">
        <v>62</v>
      </c>
      <c r="B53" s="50"/>
      <c r="C53" s="50"/>
      <c r="D53" s="50"/>
      <c r="E53" s="50"/>
      <c r="F53" s="50"/>
      <c r="G53" s="69"/>
    </row>
    <row r="54" ht="52.5" customHeight="1" spans="1:7">
      <c r="A54" s="40">
        <v>5.1</v>
      </c>
      <c r="B54" s="43" t="s">
        <v>63</v>
      </c>
      <c r="C54" s="7" t="s">
        <v>64</v>
      </c>
      <c r="D54" s="7"/>
      <c r="E54" s="7"/>
      <c r="F54" s="7"/>
      <c r="G54" s="68"/>
    </row>
    <row r="55" ht="52.5" customHeight="1" spans="1:7">
      <c r="A55" s="40">
        <v>5.2</v>
      </c>
      <c r="B55" s="43" t="s">
        <v>65</v>
      </c>
      <c r="C55" s="7" t="s">
        <v>66</v>
      </c>
      <c r="D55" s="7"/>
      <c r="E55" s="7"/>
      <c r="F55" s="7"/>
      <c r="G55" s="68"/>
    </row>
    <row r="56" ht="117" customHeight="1" spans="1:12">
      <c r="A56" s="40">
        <v>5.3</v>
      </c>
      <c r="B56" s="43" t="s">
        <v>67</v>
      </c>
      <c r="C56" s="7" t="s">
        <v>68</v>
      </c>
      <c r="D56" s="7"/>
      <c r="E56" s="7"/>
      <c r="F56" s="7"/>
      <c r="G56" s="68"/>
      <c r="H56" s="70"/>
      <c r="I56" s="70"/>
      <c r="J56" s="70"/>
      <c r="K56" s="70"/>
      <c r="L56" s="70"/>
    </row>
    <row r="57" ht="79" customHeight="1" spans="1:8">
      <c r="A57" s="40">
        <v>5.4</v>
      </c>
      <c r="B57" s="43" t="s">
        <v>69</v>
      </c>
      <c r="C57" s="7" t="s">
        <v>70</v>
      </c>
      <c r="D57" s="7"/>
      <c r="E57" s="7"/>
      <c r="F57" s="7"/>
      <c r="G57" s="68"/>
      <c r="H57" s="71"/>
    </row>
  </sheetData>
  <mergeCells count="59">
    <mergeCell ref="A1:G1"/>
    <mergeCell ref="A2:G2"/>
    <mergeCell ref="A3:G3"/>
    <mergeCell ref="A4:G4"/>
    <mergeCell ref="A5:G5"/>
    <mergeCell ref="A6:G6"/>
    <mergeCell ref="A7:G7"/>
    <mergeCell ref="A8:G8"/>
    <mergeCell ref="A9:G9"/>
    <mergeCell ref="A10:E10"/>
    <mergeCell ref="A11:G11"/>
    <mergeCell ref="B12:G12"/>
    <mergeCell ref="A13:G13"/>
    <mergeCell ref="B14:E14"/>
    <mergeCell ref="B15:E15"/>
    <mergeCell ref="B16:E16"/>
    <mergeCell ref="B17:E17"/>
    <mergeCell ref="B18:E18"/>
    <mergeCell ref="B19:E19"/>
    <mergeCell ref="A20:G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A43:E43"/>
    <mergeCell ref="A44:G44"/>
    <mergeCell ref="C45:G45"/>
    <mergeCell ref="C46:G46"/>
    <mergeCell ref="C47:G47"/>
    <mergeCell ref="C48:G48"/>
    <mergeCell ref="C49:G49"/>
    <mergeCell ref="C50:G50"/>
    <mergeCell ref="C51:G51"/>
    <mergeCell ref="C52:G52"/>
    <mergeCell ref="A53:G53"/>
    <mergeCell ref="C54:G54"/>
    <mergeCell ref="C55:G55"/>
    <mergeCell ref="C56:G56"/>
    <mergeCell ref="C57:G57"/>
    <mergeCell ref="A47:A48"/>
    <mergeCell ref="B47:B48"/>
  </mergeCells>
  <pageMargins left="0.708661417322835" right="0.708661417322835" top="0.748031496062992" bottom="0.748031496062992" header="0.31496062992126" footer="0.31496062992126"/>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2</xdr:col>
                    <xdr:colOff>581025</xdr:colOff>
                    <xdr:row>4</xdr:row>
                    <xdr:rowOff>47625</xdr:rowOff>
                  </from>
                  <to>
                    <xdr:col>3</xdr:col>
                    <xdr:colOff>228600</xdr:colOff>
                    <xdr:row>4</xdr:row>
                    <xdr:rowOff>257175</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438150</xdr:colOff>
                    <xdr:row>4</xdr:row>
                    <xdr:rowOff>38100</xdr:rowOff>
                  </from>
                  <to>
                    <xdr:col>4</xdr:col>
                    <xdr:colOff>76200</xdr:colOff>
                    <xdr:row>4</xdr:row>
                    <xdr:rowOff>247650</xdr:rowOff>
                  </to>
                </anchor>
              </controlPr>
            </control>
          </mc:Choice>
        </mc:AlternateContent>
        <mc:AlternateContent xmlns:mc="http://schemas.openxmlformats.org/markup-compatibility/2006">
          <mc:Choice Requires="x14">
            <control shapeId="1027" name="Check Box 3" r:id="rId5">
              <controlPr defaultSize="0">
                <anchor moveWithCells="1">
                  <from>
                    <xdr:col>4</xdr:col>
                    <xdr:colOff>361950</xdr:colOff>
                    <xdr:row>4</xdr:row>
                    <xdr:rowOff>38100</xdr:rowOff>
                  </from>
                  <to>
                    <xdr:col>4</xdr:col>
                    <xdr:colOff>1028700</xdr:colOff>
                    <xdr:row>4</xdr:row>
                    <xdr:rowOff>247650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62727272727273"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62727272727273"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高际航</cp:lastModifiedBy>
  <dcterms:created xsi:type="dcterms:W3CDTF">2006-09-15T03:21:00Z</dcterms:created>
  <cp:lastPrinted>2024-08-24T20:32:00Z</cp:lastPrinted>
  <dcterms:modified xsi:type="dcterms:W3CDTF">2026-06-18T09:16:37Z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1EC25D5DC39022ECDE46336A1754A847_43</vt:lpwstr>
  </property>
  <property fmtid="{D5CDD505-2E9C-101B-9397-08002B2CF9AE}" pid="3" name="KSOProductBuildVer">
    <vt:lpwstr>2052-12.8.2.1113</vt:lpwstr>
  </property>
  <property fmtid="{D5CDD505-2E9C-101B-9397-08002B2CF9AE}" pid="4" name="CalculationRule">
    <vt:i4>0</vt:i4>
  </property>
</Properties>
</file>