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567" windowHeight="13260"/>
  </bookViews>
  <sheets>
    <sheet name="Sheet1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<sst xmlns="http://schemas.openxmlformats.org/spreadsheetml/2006/main" count="179" uniqueCount="101">
  <si>
    <t>上海市胸科医院治疗型有创呼吸机采购需求（第一包）</t>
  </si>
  <si>
    <t xml:space="preserve">设备名称：治疗型有创呼吸机 </t>
  </si>
  <si>
    <t xml:space="preserve">采购编号：0026-W00029897   预算总价：6500000.00元    </t>
  </si>
  <si>
    <t>预算单价：                      采购数量：26台</t>
  </si>
  <si>
    <t>所属医疗设备类别：□第一类     □第二类     ■第三类</t>
  </si>
  <si>
    <t>面向企业分类： ■ 面向大、中、小、微的各类供应商采购</t>
  </si>
  <si>
    <t xml:space="preserve">              □  专门面向中小企业采购</t>
  </si>
  <si>
    <t xml:space="preserve">              □  专门面向小微企业采购</t>
  </si>
  <si>
    <t>是否可以采购进口产品：□是    ■否</t>
  </si>
  <si>
    <r>
      <t>（</t>
    </r>
    <r>
      <rPr>
        <b/>
        <sz val="12"/>
        <color theme="1"/>
        <rFont val="宋体"/>
        <charset val="134"/>
        <scheme val="minor"/>
      </rPr>
      <t>设备一）</t>
    </r>
    <r>
      <rPr>
        <b/>
        <sz val="12"/>
        <color rgb="FF000000"/>
        <rFont val="宋体"/>
        <charset val="134"/>
        <scheme val="minor"/>
      </rPr>
      <t>需求内容及描述-</t>
    </r>
    <r>
      <rPr>
        <b/>
        <sz val="16"/>
        <color rgb="FFFF0000"/>
        <rFont val="宋体"/>
        <charset val="134"/>
        <scheme val="minor"/>
      </rPr>
      <t>核心产品</t>
    </r>
  </si>
  <si>
    <t>评分分值</t>
  </si>
  <si>
    <t>是否要提供技术支持资料（是/否）</t>
  </si>
  <si>
    <t>一、主要功能与目标</t>
  </si>
  <si>
    <t>适用于成人、小儿的危重症机械通气治疗。★所投产品应满足成人及儿童使用。</t>
  </si>
  <si>
    <t>二、主要技术参数</t>
  </si>
  <si>
    <t>有创呼吸机A:</t>
  </si>
  <si>
    <t>具有无创通气模式，可以自动泄露补偿和泄露调节，可应用于容控和压控，以及自主呼吸模式。无创压力支持或容量支持过程中流量的最大吸气时间Timax可设置范围至少包括：0.1-4s</t>
  </si>
  <si>
    <t>是</t>
  </si>
  <si>
    <t>具有气道压力释放通气模式，具有压力自动释放功能，可通过设置呼气峰流速百分比自动调节低压释放时间，呼气峰流速百分比的范围至少包括：1%-80%</t>
  </si>
  <si>
    <t>具有可变压力支持通气模式，可以设置压力支持水平和变化百分比，呼吸机自动随机输出压力支持水平</t>
  </si>
  <si>
    <t>具有自动插管补偿功能，可分别在吸气/呼气和自主/指令通气过程中给予压力的补偿，可显示补偿后隆突端压力波形</t>
  </si>
  <si>
    <t>有创呼吸机B:</t>
  </si>
  <si>
    <t>具有高流速氧疗平均气道压力监测功能,监测范围至少包括：3-55 mbar(cmH2O)</t>
  </si>
  <si>
    <t>具有一体化内置高流速氧疗功能，可以设置氧疗的吸气压力限值且范围至少包括：4-55mbar(cmH2O)</t>
  </si>
  <si>
    <t>具有图形趋势≥30天，</t>
  </si>
  <si>
    <t>具有表格趋势≥30天，记录本条≥5000条</t>
  </si>
  <si>
    <t>主要技术参数小计分值</t>
  </si>
  <si>
    <t>三、一般技术参数</t>
  </si>
  <si>
    <t>通气模式至少包括：间歇指令正压通气，可容量控制或压力控制；辅助间歇指令正压通气，可容量控制或压力控制；同步间歇指令通气，可容量控制或压力控制；同步间歇指令通气+压力支持，可容量控制或压力控制；持续气道正压+压力支持；持续气道正压+容量支持；压力限制通气；叹息；窒息通气；自动流速调节/容量保证功能，自动流速调节叠加于容量控制模式，根据病人的顺应性和阻力自动调节流速输送目标潮气量，同时全程支持自主呼吸；容量保证叠加于压力控制模式，确保患者获得目标潮气量。双水平气道正压通气；具有分钟指令通气模式，指令呼吸与患者的呼吸努力同步，可叠加自动流速功能.</t>
  </si>
  <si>
    <t>否</t>
  </si>
  <si>
    <t>具有关联参数设置功能和关联标示：可以实现PEEP和吸气压力参数关联保持两个参数调整时的压差不变；</t>
  </si>
  <si>
    <t>显示屏幕：≥17英寸彩色触摸显示控制屏。具有智能肺视图，以图形形式实时显示肺动力学参数：阻力及顺应性，同时可以显示自主呼吸和指令通气的比率</t>
  </si>
  <si>
    <t>采用顺磁式技术监测吸入氧浓度</t>
  </si>
  <si>
    <t>可以显示呼吸环至少包括：压力－容量环，流速－容量环，压力－流速环。三种环图可以放大、可设定参考环进行不同时间的比较以及可冻结环图。同屏最多显示4条动态环图并可与波形、参数等同屏显示</t>
  </si>
  <si>
    <t>可以测量最大吸气负压NIF，范围至少满足：–80-0 mbar</t>
  </si>
  <si>
    <t>通气模式至少包括：间歇指令正压通气，可容量控制或压力控制；辅助间歇指令正压通气，可容量控制或压力控制；同步间歇指令通气，可容量控制或压力控制；同步间歇指令通气+压力支持，可容量控制或压力控制；持续气道正压+压力支持；持续气道正压+容量支持；压力限制通气；叹息；窒息通气；自动流速调节/容量保证功能，自动流速调节叠加于容量控制模式，根据病人的顺应性和阻力自动调节流速输送目标潮气量，同时全程支持自主呼吸；容量保证叠加于压力控制模式，确保患者获得目标潮气量。双水平气道正压通气；</t>
  </si>
  <si>
    <t>显示屏幕：≥15英寸彩色触摸显示控制屏。具有智能肺视图，以图形形式实时显示肺动力学参数：阻力及顺应性，同时可以显示自主呼吸和指令通气的比率</t>
  </si>
  <si>
    <t>可以测量口腔闭合压P0.1,范围至少满足：–25-0 mbar</t>
  </si>
  <si>
    <t>具有白天和夜间两种模式并且屏幕上具有快捷键：即屏幕从明亮到深色可调，而且可手动和自动进行模式切换，手动设置时屏幕亮度以百分比表示。</t>
  </si>
  <si>
    <t>具有叹息功能，叹息间隔至少满足：20s- 180min</t>
  </si>
  <si>
    <t>一般技术参数小计分值</t>
  </si>
  <si>
    <t>技术参数总计分值</t>
  </si>
  <si>
    <t>四、伴随服务要求</t>
  </si>
  <si>
    <t>产品附件要求</t>
  </si>
  <si>
    <t>呼吸机A*2套
呼吸机B*8套
每套包含（主机、台车、湿化器、2套呼吸管路、模拟肺、气源管、电源线）</t>
  </si>
  <si>
    <t>随机工具、产品的升级要求</t>
  </si>
  <si>
    <t>无特殊工具，提供版本内产品软件的免费升级服务</t>
  </si>
  <si>
    <t>安装</t>
  </si>
  <si>
    <t>■需要     □不需要</t>
  </si>
  <si>
    <t>货物送达用户指定地点后，卖方应在7天内派工程技术人员到达现场，在买方技术人员在场的情况下开箱清点货物，组织安装、调试，并承担因此发生的一切费用。</t>
  </si>
  <si>
    <t>调试</t>
  </si>
  <si>
    <t>提供技术援助</t>
  </si>
  <si>
    <t>提供免费技术服务热线</t>
  </si>
  <si>
    <t>培训</t>
  </si>
  <si>
    <t>免费对招标人的操作，维修人员进行一定时期的正规的整套设备操作、维护保养、检测等内容的技术培训，保证使用人员操作设备的各种功能。</t>
  </si>
  <si>
    <t>验收方案</t>
  </si>
  <si>
    <t>设备安装后，设备的各项硬件、软件性能和监测指标均需要达到采购文件的要求，医院按照招标参数要求核对验收。</t>
  </si>
  <si>
    <t>五、售后服务要求</t>
  </si>
  <si>
    <t>售后服务响应时间</t>
  </si>
  <si>
    <t>报修响应时间≤2小时，
保修期内免费更换零配件和免人工费。</t>
  </si>
  <si>
    <t>服务内容与计划</t>
  </si>
  <si>
    <t>提供所投产品版本内终身免费软件升级、提供详细配置清单、具有固定的售后服务机构等</t>
  </si>
  <si>
    <t>维保内容与价格</t>
  </si>
  <si>
    <t>1、自验收合格正常使用日起，提供整机免费质保期为96个月(由原厂提供售后服务承诺)
2、质保期外有偿维保方案/合同应符合以下要求，并要求由制造商出具承诺书：（1）年度保修合同价（全保）≤设备购置金额的5%，并报价。（2）未签署保修合同的维修服务仅收取零件费，不收取维修、差旅费等其他费用。（3)承诺上述报价终身有效，并保证投标产品停产后5年以上的配件供应期, 提供承诺书。</t>
  </si>
  <si>
    <t>备品备件供货与价格</t>
  </si>
  <si>
    <t>列出本项目中涉及设备单次维修配件清单及价格，若未提供或者提供不全，则默认为免费维修</t>
  </si>
  <si>
    <t>六、商务要求</t>
  </si>
  <si>
    <t>交付地址</t>
  </si>
  <si>
    <t>浦东新区玉盘南路57号</t>
  </si>
  <si>
    <t>交付日期</t>
  </si>
  <si>
    <t>自合同签订生效之日起60天以内</t>
  </si>
  <si>
    <t>交付状态</t>
  </si>
  <si>
    <t>设备安装、调试、培训后，经过一定时期的试运行，设备的各项性能指标均能达到招标要求的，双方即按照院方规定签署设备验收文件</t>
  </si>
  <si>
    <t>付款要求</t>
  </si>
  <si>
    <t>一次性付款：合同验收单或验收报告出具并且采购人收到货物及其发票后10天内，支付全部货款。</t>
  </si>
  <si>
    <t>质量保证期</t>
  </si>
  <si>
    <t>自货物按合同规定验收合格之日起60个月。</t>
  </si>
  <si>
    <t>质保金</t>
  </si>
  <si>
    <t>不收取。</t>
  </si>
  <si>
    <t>履约保证金</t>
  </si>
  <si>
    <r>
      <rPr>
        <sz val="12"/>
        <rFont val="宋体"/>
        <charset val="134"/>
        <scheme val="minor"/>
      </rPr>
      <t>不收取</t>
    </r>
    <r>
      <rPr>
        <sz val="12"/>
        <rFont val="Microsoft YaHei UI"/>
        <charset val="134"/>
      </rPr>
      <t>。</t>
    </r>
  </si>
  <si>
    <t>其他</t>
  </si>
  <si>
    <t>无</t>
  </si>
  <si>
    <r>
      <rPr>
        <b/>
        <sz val="12"/>
        <color rgb="FF000000"/>
        <rFont val="宋体"/>
        <charset val="134"/>
        <scheme val="minor"/>
      </rPr>
      <t>（</t>
    </r>
    <r>
      <rPr>
        <b/>
        <sz val="12"/>
        <color theme="1"/>
        <rFont val="宋体"/>
        <charset val="134"/>
        <scheme val="minor"/>
      </rPr>
      <t>设备二）</t>
    </r>
    <r>
      <rPr>
        <b/>
        <sz val="12"/>
        <color rgb="FF000000"/>
        <rFont val="宋体"/>
        <charset val="134"/>
        <scheme val="minor"/>
      </rPr>
      <t>需求内容及描述</t>
    </r>
  </si>
  <si>
    <t>适用于小儿和成人患者进行通气辅助及呼吸支持。★所投产品应满足成人及儿童使用。</t>
  </si>
  <si>
    <t>峰值流量≥240 升/分钟</t>
  </si>
  <si>
    <t>要求呼出端流量传感器采用非压差式</t>
  </si>
  <si>
    <t>具备压力触发和流量触发</t>
  </si>
  <si>
    <t>压力触发灵敏度：-1~-20㎝H2O</t>
  </si>
  <si>
    <t>要求具备P0.1口腔闭合压</t>
  </si>
  <si>
    <t>要求至少具备通气模式：VC(容量控制通气)、PC（压力控制通气)、PRVC（压力调解容量保证通气）、SIMV(PC+PS)、SIMV(VC+PS)、SIMV(PRVC+PS)、PS(压力支持通气)、CPAP（持续正压通气）、无创通气、高流量氧疗、振动网筛式雾化功能</t>
  </si>
  <si>
    <t>潮气量：20ml-2000ml</t>
  </si>
  <si>
    <t>屏幕布局视图提供显示的波形，至少5种视图可选。呼吸环具备参考环（点击参考曲线的符号标志，参考曲线将与时间戳一起显示出来）。</t>
  </si>
  <si>
    <t>肺功能参数：肺顺应性（包含动态和静态）</t>
  </si>
  <si>
    <t>具备监测呼吸功参数</t>
  </si>
  <si>
    <t>≥12英寸TFT-LCD 全触摸屏，中文界面</t>
  </si>
  <si>
    <t>后备电池≥120分钟；可增配多块，外部充电，提供呼吸机转运期间随用随换。</t>
  </si>
  <si>
    <t xml:space="preserve">         一般技术参数小计分值</t>
  </si>
  <si>
    <t>数量：16台
每台包含：主机(含有创、无创、高流量氧疗通气模式)一台，台车一辆，湿化器一套，支撑臂一套，雾化功能一套</t>
  </si>
  <si>
    <r>
      <rPr>
        <sz val="12"/>
        <color rgb="FF000000"/>
        <rFont val="宋体"/>
        <charset val="134"/>
      </rPr>
      <t>■</t>
    </r>
    <r>
      <rPr>
        <sz val="12"/>
        <color rgb="FF000000"/>
        <rFont val="宋体"/>
        <charset val="134"/>
        <scheme val="minor"/>
      </rPr>
      <t>需要     □不需要</t>
    </r>
  </si>
  <si>
    <t>1、自验收合格正常使用日起，提供整机免费质保期为60个月(由原厂提供售后服务承诺)
2、质保期外有偿维保方案/合同应符合以下要求，并要求由制造商出具承诺书：（1）年度保修合同价（全保）≤设备购置金额的5%，并报价。（2）未签署保修合同的维修服务仅收取零件费，不收取维修、差旅费等其他费用。（3)承诺上述报价终身有效，并保证投标产品停产后5年以上的配件供应期, 提供承诺书。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</si>
</sst>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b/>
      <sz val="12"/>
      <name val="仿宋_GB2312"/>
      <charset val="134"/>
    </font>
    <font>
      <sz val="12"/>
      <name val="仿宋_GB2312"/>
      <charset val="134"/>
    </font>
    <font>
      <sz val="12"/>
      <name val="SimSun"/>
      <charset val="134"/>
    </font>
    <font>
      <sz val="10.5"/>
      <name val="等线"/>
      <charset val="134"/>
    </font>
    <font>
      <sz val="12"/>
      <color rgb="FF000000"/>
      <name val="宋体"/>
      <charset val="134"/>
      <scheme val="minor"/>
    </font>
    <font>
      <b/>
      <sz val="12"/>
      <name val="宋体"/>
      <charset val="134"/>
      <scheme val="major"/>
    </font>
    <font>
      <sz val="12"/>
      <name val="宋体"/>
      <charset val="134"/>
      <scheme val="major"/>
    </font>
    <font>
      <sz val="11"/>
      <color rgb="FF000000"/>
      <name val="仿宋_GB2312"/>
      <charset val="134"/>
    </font>
    <font>
      <sz val="12"/>
      <color rgb="FF000000"/>
      <name val="仿宋_GB2312"/>
      <charset val="134"/>
    </font>
    <font>
      <b/>
      <sz val="14"/>
      <name val="仿宋_GB2312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theme="1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sz val="12"/>
      <name val="Microsoft YaHei U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10" applyNumberFormat="0" applyAlignment="0" applyProtection="0">
      <alignment vertical="center"/>
    </xf>
    <xf numFmtId="0" fontId="27" fillId="5" borderId="11" applyNumberFormat="0" applyAlignment="0" applyProtection="0">
      <alignment vertical="center"/>
    </xf>
    <xf numFmtId="0" fontId="28" fillId="5" borderId="10" applyNumberFormat="0" applyAlignment="0" applyProtection="0">
      <alignment vertical="center"/>
    </xf>
    <xf numFmtId="0" fontId="29" fillId="6" borderId="12" applyNumberFormat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1" fillId="2" borderId="0" xfId="49" applyFont="1" applyFill="1">
      <alignment vertical="center"/>
    </xf>
    <xf numFmtId="0" fontId="0" fillId="2" borderId="0" xfId="0" applyFill="1">
      <alignment vertical="center"/>
    </xf>
    <xf numFmtId="0" fontId="2" fillId="2" borderId="0" xfId="49" applyFont="1" applyFill="1">
      <alignment vertical="center"/>
    </xf>
    <xf numFmtId="0" fontId="0" fillId="2" borderId="0" xfId="49" applyFill="1" applyAlignment="1">
      <alignment horizontal="center" vertical="center" wrapText="1"/>
    </xf>
    <xf numFmtId="0" fontId="0" fillId="2" borderId="0" xfId="49" applyFill="1" applyAlignment="1">
      <alignment vertical="center" wrapText="1"/>
    </xf>
    <xf numFmtId="0" fontId="3" fillId="2" borderId="0" xfId="49" applyFont="1" applyFill="1" applyAlignment="1">
      <alignment vertical="center" wrapText="1"/>
    </xf>
    <xf numFmtId="0" fontId="0" fillId="2" borderId="0" xfId="49" applyFill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2" borderId="2" xfId="49" applyFont="1" applyFill="1" applyBorder="1" applyAlignment="1">
      <alignment horizontal="center" vertical="center" wrapText="1"/>
    </xf>
    <xf numFmtId="0" fontId="7" fillId="2" borderId="3" xfId="49" applyFont="1" applyFill="1" applyBorder="1" applyAlignment="1">
      <alignment horizontal="center" vertical="center" wrapText="1"/>
    </xf>
    <xf numFmtId="0" fontId="8" fillId="2" borderId="2" xfId="49" applyFont="1" applyFill="1" applyBorder="1" applyAlignment="1">
      <alignment horizontal="center" vertical="center"/>
    </xf>
    <xf numFmtId="0" fontId="9" fillId="2" borderId="2" xfId="49" applyFont="1" applyFill="1" applyBorder="1" applyAlignment="1">
      <alignment horizontal="left" vertical="center" wrapText="1"/>
    </xf>
    <xf numFmtId="0" fontId="9" fillId="2" borderId="3" xfId="49" applyFont="1" applyFill="1" applyBorder="1" applyAlignment="1">
      <alignment horizontal="left" vertical="center" wrapText="1"/>
    </xf>
    <xf numFmtId="0" fontId="0" fillId="2" borderId="1" xfId="0" applyFill="1" applyBorder="1">
      <alignment vertical="center"/>
    </xf>
    <xf numFmtId="0" fontId="2" fillId="2" borderId="3" xfId="49" applyFont="1" applyFill="1" applyBorder="1" applyAlignment="1">
      <alignment horizontal="left" vertical="center" wrapText="1"/>
    </xf>
    <xf numFmtId="0" fontId="8" fillId="2" borderId="1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1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10" fillId="2" borderId="2" xfId="49" applyFont="1" applyFill="1" applyBorder="1" applyAlignment="1">
      <alignment horizontal="center" vertical="center" wrapText="1"/>
    </xf>
    <xf numFmtId="0" fontId="7" fillId="2" borderId="2" xfId="49" applyFont="1" applyFill="1" applyBorder="1" applyAlignment="1">
      <alignment horizontal="right" vertical="center" wrapText="1"/>
    </xf>
    <xf numFmtId="0" fontId="7" fillId="2" borderId="3" xfId="49" applyFont="1" applyFill="1" applyBorder="1" applyAlignment="1">
      <alignment horizontal="right" vertical="center" wrapText="1"/>
    </xf>
    <xf numFmtId="0" fontId="8" fillId="2" borderId="2" xfId="49" applyFont="1" applyFill="1" applyBorder="1" applyAlignment="1">
      <alignment horizontal="center" vertical="center" wrapText="1"/>
    </xf>
    <xf numFmtId="176" fontId="8" fillId="2" borderId="1" xfId="49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0" fontId="9" fillId="2" borderId="1" xfId="49" applyFont="1" applyFill="1" applyBorder="1" applyAlignment="1">
      <alignment horizontal="left" vertical="center" wrapText="1"/>
    </xf>
    <xf numFmtId="0" fontId="8" fillId="2" borderId="1" xfId="49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4" xfId="49" applyFont="1" applyFill="1" applyBorder="1" applyAlignment="1">
      <alignment horizontal="center" vertical="center" wrapText="1"/>
    </xf>
    <xf numFmtId="0" fontId="9" fillId="2" borderId="4" xfId="49" applyFont="1" applyFill="1" applyBorder="1" applyAlignment="1">
      <alignment horizontal="left" vertical="center" wrapText="1"/>
    </xf>
    <xf numFmtId="0" fontId="1" fillId="2" borderId="1" xfId="49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2" borderId="1" xfId="49" applyFont="1" applyFill="1" applyBorder="1" applyAlignment="1">
      <alignment horizontal="center" vertical="center" wrapText="1"/>
    </xf>
    <xf numFmtId="0" fontId="7" fillId="2" borderId="4" xfId="49" applyFont="1" applyFill="1" applyBorder="1" applyAlignment="1">
      <alignment horizontal="right" vertical="center" wrapText="1"/>
    </xf>
    <xf numFmtId="0" fontId="16" fillId="2" borderId="1" xfId="49" applyFont="1" applyFill="1" applyBorder="1" applyAlignment="1">
      <alignment horizontal="center" vertical="center" wrapText="1"/>
    </xf>
    <xf numFmtId="0" fontId="7" fillId="2" borderId="1" xfId="49" applyFont="1" applyFill="1" applyBorder="1" applyAlignment="1">
      <alignment horizontal="right" vertical="center" wrapText="1"/>
    </xf>
    <xf numFmtId="0" fontId="7" fillId="2" borderId="1" xfId="49" applyFont="1" applyFill="1" applyBorder="1" applyAlignment="1">
      <alignment horizontal="justify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justify" vertical="top" wrapText="1"/>
    </xf>
    <xf numFmtId="0" fontId="11" fillId="2" borderId="2" xfId="0" applyFont="1" applyFill="1" applyBorder="1" applyAlignment="1">
      <alignment horizontal="justify" vertical="center"/>
    </xf>
    <xf numFmtId="0" fontId="6" fillId="2" borderId="3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right" vertical="center" wrapText="1"/>
    </xf>
    <xf numFmtId="0" fontId="6" fillId="2" borderId="3" xfId="0" applyFont="1" applyFill="1" applyBorder="1" applyAlignment="1">
      <alignment horizontal="right" vertical="center" wrapText="1"/>
    </xf>
    <xf numFmtId="0" fontId="17" fillId="2" borderId="2" xfId="0" applyFont="1" applyFill="1" applyBorder="1" applyAlignment="1">
      <alignment horizontal="left" vertical="center" wrapText="1"/>
    </xf>
    <xf numFmtId="0" fontId="17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17" fillId="2" borderId="4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justify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6"/>
  <sheetViews>
    <sheetView tabSelected="1" zoomScale="90" zoomScaleNormal="90" workbookViewId="0">
      <selection activeCell="F14" sqref="F14"/>
    </sheetView>
  </sheetViews>
  <sheetFormatPr defaultColWidth="9" defaultRowHeight="27" customHeight="1"/>
  <cols>
    <col min="1" max="1" width="7.4537037037037" style="5" customWidth="1"/>
    <col min="2" max="2" width="27.9074074074074" style="6" customWidth="1"/>
    <col min="3" max="4" width="13.4537037037037" style="6" customWidth="1"/>
    <col min="5" max="5" width="38.9074074074074" style="6" customWidth="1"/>
    <col min="6" max="6" width="14.2685185185185" style="6" customWidth="1"/>
    <col min="7" max="7" width="25.8148148148148" style="7" customWidth="1"/>
    <col min="8" max="16384" width="9" style="8"/>
  </cols>
  <sheetData>
    <row r="1" s="1" customFormat="1" ht="27.65" customHeight="1" spans="1:7">
      <c r="A1" s="9" t="s">
        <v>0</v>
      </c>
      <c r="B1" s="9"/>
      <c r="C1" s="9"/>
      <c r="D1" s="9"/>
      <c r="E1" s="9"/>
      <c r="F1" s="9"/>
      <c r="G1" s="9"/>
    </row>
    <row r="2" s="1" customFormat="1" ht="24" customHeight="1" spans="1:7">
      <c r="A2" s="10" t="s">
        <v>1</v>
      </c>
      <c r="B2" s="10"/>
      <c r="C2" s="10"/>
      <c r="D2" s="10"/>
      <c r="E2" s="10"/>
      <c r="F2" s="10"/>
      <c r="G2" s="10"/>
    </row>
    <row r="3" s="1" customFormat="1" ht="24" customHeight="1" spans="1:7">
      <c r="A3" s="11" t="s">
        <v>2</v>
      </c>
      <c r="B3" s="11"/>
      <c r="C3" s="11"/>
      <c r="D3" s="11"/>
      <c r="E3" s="11"/>
      <c r="F3" s="11"/>
      <c r="G3" s="11"/>
    </row>
    <row r="4" s="1" customFormat="1" ht="24" customHeight="1" spans="1:7">
      <c r="A4" s="11" t="s">
        <v>3</v>
      </c>
      <c r="B4" s="11"/>
      <c r="C4" s="11"/>
      <c r="D4" s="11"/>
      <c r="E4" s="11"/>
      <c r="F4" s="11"/>
      <c r="G4" s="11"/>
    </row>
    <row r="5" s="1" customFormat="1" ht="24" customHeight="1" spans="1:7">
      <c r="A5" s="10" t="s">
        <v>4</v>
      </c>
      <c r="B5" s="10"/>
      <c r="C5" s="10"/>
      <c r="D5" s="10"/>
      <c r="E5" s="10"/>
      <c r="F5" s="10"/>
      <c r="G5" s="10"/>
    </row>
    <row r="6" s="1" customFormat="1" ht="24" customHeight="1" spans="1:7">
      <c r="A6" s="10" t="s">
        <v>5</v>
      </c>
      <c r="B6" s="10"/>
      <c r="C6" s="10"/>
      <c r="D6" s="10"/>
      <c r="E6" s="10"/>
      <c r="F6" s="10"/>
      <c r="G6" s="10"/>
    </row>
    <row r="7" s="1" customFormat="1" ht="24" customHeight="1" spans="1:7">
      <c r="A7" s="10" t="s">
        <v>6</v>
      </c>
      <c r="B7" s="10"/>
      <c r="C7" s="10"/>
      <c r="D7" s="10"/>
      <c r="E7" s="10"/>
      <c r="F7" s="10"/>
      <c r="G7" s="10"/>
    </row>
    <row r="8" s="1" customFormat="1" ht="24" customHeight="1" spans="1:7">
      <c r="A8" s="10" t="s">
        <v>7</v>
      </c>
      <c r="B8" s="10"/>
      <c r="C8" s="10"/>
      <c r="D8" s="10"/>
      <c r="E8" s="10"/>
      <c r="F8" s="10"/>
      <c r="G8" s="10"/>
    </row>
    <row r="9" s="1" customFormat="1" ht="24" customHeight="1" spans="1:7">
      <c r="A9" s="10" t="s">
        <v>8</v>
      </c>
      <c r="B9" s="10"/>
      <c r="C9" s="10"/>
      <c r="D9" s="10"/>
      <c r="E9" s="10"/>
      <c r="F9" s="10"/>
      <c r="G9" s="10"/>
    </row>
    <row r="10" s="1" customFormat="1" ht="46.25" customHeight="1" spans="1:7">
      <c r="A10" s="12" t="s">
        <v>9</v>
      </c>
      <c r="B10" s="13"/>
      <c r="C10" s="13"/>
      <c r="D10" s="13"/>
      <c r="E10" s="45"/>
      <c r="F10" s="46" t="s">
        <v>10</v>
      </c>
      <c r="G10" s="46" t="s">
        <v>11</v>
      </c>
    </row>
    <row r="11" customHeight="1" spans="1:7">
      <c r="A11" s="14" t="s">
        <v>12</v>
      </c>
      <c r="B11" s="15"/>
      <c r="C11" s="15"/>
      <c r="D11" s="15"/>
      <c r="E11" s="15"/>
      <c r="F11" s="15"/>
      <c r="G11" s="47"/>
    </row>
    <row r="12" s="2" customFormat="1" customHeight="1" spans="1:7">
      <c r="A12" s="16">
        <v>1</v>
      </c>
      <c r="B12" s="17" t="s">
        <v>13</v>
      </c>
      <c r="C12" s="18"/>
      <c r="D12" s="18"/>
      <c r="E12" s="18"/>
      <c r="F12" s="18"/>
      <c r="G12" s="48"/>
    </row>
    <row r="13" customHeight="1" spans="1:7">
      <c r="A13" s="14" t="s">
        <v>14</v>
      </c>
      <c r="B13" s="15"/>
      <c r="C13" s="15"/>
      <c r="D13" s="15"/>
      <c r="E13" s="15"/>
      <c r="F13" s="15"/>
      <c r="G13" s="47"/>
    </row>
    <row r="14" s="3" customFormat="1" ht="29.5" customHeight="1" spans="1:7">
      <c r="A14" s="19"/>
      <c r="B14" s="20" t="s">
        <v>15</v>
      </c>
      <c r="C14" s="20"/>
      <c r="D14" s="20"/>
      <c r="E14" s="20"/>
      <c r="F14" s="49"/>
      <c r="G14" s="50"/>
    </row>
    <row r="15" s="2" customFormat="1" ht="55.5" customHeight="1" spans="1:7">
      <c r="A15" s="21">
        <v>2.1</v>
      </c>
      <c r="B15" s="22" t="s">
        <v>16</v>
      </c>
      <c r="C15" s="23"/>
      <c r="D15" s="23"/>
      <c r="E15" s="23"/>
      <c r="F15" s="21">
        <v>2</v>
      </c>
      <c r="G15" s="51" t="s">
        <v>17</v>
      </c>
    </row>
    <row r="16" s="2" customFormat="1" ht="55.5" customHeight="1" spans="1:7">
      <c r="A16" s="21">
        <v>2.2</v>
      </c>
      <c r="B16" s="24" t="s">
        <v>18</v>
      </c>
      <c r="C16" s="20"/>
      <c r="D16" s="20"/>
      <c r="E16" s="22"/>
      <c r="F16" s="21">
        <v>2</v>
      </c>
      <c r="G16" s="51" t="s">
        <v>17</v>
      </c>
    </row>
    <row r="17" s="2" customFormat="1" ht="55.5" customHeight="1" spans="1:7">
      <c r="A17" s="21">
        <v>2.3</v>
      </c>
      <c r="B17" s="24" t="s">
        <v>19</v>
      </c>
      <c r="C17" s="20"/>
      <c r="D17" s="20"/>
      <c r="E17" s="22"/>
      <c r="F17" s="21">
        <v>2</v>
      </c>
      <c r="G17" s="51" t="s">
        <v>17</v>
      </c>
    </row>
    <row r="18" s="4" customFormat="1" ht="52.5" customHeight="1" spans="1:7">
      <c r="A18" s="21">
        <v>2.4</v>
      </c>
      <c r="B18" s="24" t="s">
        <v>20</v>
      </c>
      <c r="C18" s="20"/>
      <c r="D18" s="20"/>
      <c r="E18" s="22"/>
      <c r="F18" s="21">
        <v>2</v>
      </c>
      <c r="G18" s="51" t="s">
        <v>17</v>
      </c>
    </row>
    <row r="19" s="3" customFormat="1" ht="33.5" customHeight="1" spans="2:7">
      <c r="B19" s="24" t="s">
        <v>21</v>
      </c>
      <c r="C19" s="20"/>
      <c r="D19" s="20"/>
      <c r="E19" s="22"/>
      <c r="F19" s="50"/>
      <c r="G19" s="50"/>
    </row>
    <row r="20" s="2" customFormat="1" ht="55.5" customHeight="1" spans="1:7">
      <c r="A20" s="21">
        <v>2.5</v>
      </c>
      <c r="B20" s="24" t="s">
        <v>22</v>
      </c>
      <c r="C20" s="20"/>
      <c r="D20" s="20"/>
      <c r="E20" s="22"/>
      <c r="F20" s="21">
        <v>2</v>
      </c>
      <c r="G20" s="51" t="s">
        <v>17</v>
      </c>
    </row>
    <row r="21" s="2" customFormat="1" ht="55.5" customHeight="1" spans="1:7">
      <c r="A21" s="21">
        <v>2.6</v>
      </c>
      <c r="B21" s="24" t="s">
        <v>23</v>
      </c>
      <c r="C21" s="20"/>
      <c r="D21" s="20"/>
      <c r="E21" s="22"/>
      <c r="F21" s="21">
        <v>2</v>
      </c>
      <c r="G21" s="51" t="s">
        <v>17</v>
      </c>
    </row>
    <row r="22" s="2" customFormat="1" ht="55.5" customHeight="1" spans="1:7">
      <c r="A22" s="21">
        <v>2.7</v>
      </c>
      <c r="B22" s="24" t="s">
        <v>24</v>
      </c>
      <c r="C22" s="20"/>
      <c r="D22" s="20"/>
      <c r="E22" s="22"/>
      <c r="F22" s="21">
        <v>2</v>
      </c>
      <c r="G22" s="51" t="s">
        <v>17</v>
      </c>
    </row>
    <row r="23" s="2" customFormat="1" ht="57" customHeight="1" spans="1:7">
      <c r="A23" s="21">
        <v>2.8</v>
      </c>
      <c r="B23" s="24" t="s">
        <v>25</v>
      </c>
      <c r="C23" s="20"/>
      <c r="D23" s="20"/>
      <c r="E23" s="22"/>
      <c r="F23" s="21">
        <v>2</v>
      </c>
      <c r="G23" s="51" t="s">
        <v>17</v>
      </c>
    </row>
    <row r="24" customHeight="1" spans="1:7">
      <c r="A24" s="25"/>
      <c r="B24" s="26" t="s">
        <v>26</v>
      </c>
      <c r="C24" s="27"/>
      <c r="D24" s="27"/>
      <c r="E24" s="52"/>
      <c r="F24" s="53">
        <f>SUM(F15:F23)</f>
        <v>16</v>
      </c>
      <c r="G24" s="54"/>
    </row>
    <row r="25" customHeight="1" spans="1:7">
      <c r="A25" s="14" t="s">
        <v>27</v>
      </c>
      <c r="B25" s="15"/>
      <c r="C25" s="15"/>
      <c r="D25" s="15"/>
      <c r="E25" s="15"/>
      <c r="F25" s="15"/>
      <c r="G25" s="47"/>
    </row>
    <row r="26" s="3" customFormat="1" ht="29.5" customHeight="1" spans="1:7">
      <c r="A26" s="19"/>
      <c r="B26" s="20" t="s">
        <v>15</v>
      </c>
      <c r="C26" s="20"/>
      <c r="D26" s="20"/>
      <c r="E26" s="20"/>
      <c r="F26" s="49"/>
      <c r="G26" s="50"/>
    </row>
    <row r="27" s="4" customFormat="1" ht="130" customHeight="1" spans="1:7">
      <c r="A27" s="28">
        <v>3.1</v>
      </c>
      <c r="B27" s="24" t="s">
        <v>28</v>
      </c>
      <c r="C27" s="20"/>
      <c r="D27" s="20"/>
      <c r="E27" s="22"/>
      <c r="F27" s="21">
        <v>0.5</v>
      </c>
      <c r="G27" s="21" t="s">
        <v>29</v>
      </c>
    </row>
    <row r="28" s="4" customFormat="1" ht="49" customHeight="1" spans="1:7">
      <c r="A28" s="28">
        <v>3.2</v>
      </c>
      <c r="B28" s="24" t="s">
        <v>30</v>
      </c>
      <c r="C28" s="20"/>
      <c r="D28" s="20"/>
      <c r="E28" s="22"/>
      <c r="F28" s="21">
        <v>0.5</v>
      </c>
      <c r="G28" s="51" t="s">
        <v>17</v>
      </c>
    </row>
    <row r="29" s="4" customFormat="1" ht="47.5" customHeight="1" spans="1:7">
      <c r="A29" s="28">
        <v>3.3</v>
      </c>
      <c r="B29" s="23" t="s">
        <v>31</v>
      </c>
      <c r="C29" s="23"/>
      <c r="D29" s="23"/>
      <c r="E29" s="23"/>
      <c r="F29" s="21">
        <v>0.3</v>
      </c>
      <c r="G29" s="51" t="s">
        <v>17</v>
      </c>
    </row>
    <row r="30" s="4" customFormat="1" customHeight="1" spans="1:7">
      <c r="A30" s="28">
        <v>3.4</v>
      </c>
      <c r="B30" s="24" t="s">
        <v>32</v>
      </c>
      <c r="C30" s="20"/>
      <c r="D30" s="20"/>
      <c r="E30" s="22"/>
      <c r="F30" s="21">
        <v>0.2</v>
      </c>
      <c r="G30" s="21" t="s">
        <v>29</v>
      </c>
    </row>
    <row r="31" s="4" customFormat="1" ht="61.5" customHeight="1" spans="1:7">
      <c r="A31" s="28">
        <v>3.5</v>
      </c>
      <c r="B31" s="23" t="s">
        <v>33</v>
      </c>
      <c r="C31" s="23"/>
      <c r="D31" s="23"/>
      <c r="E31" s="23"/>
      <c r="F31" s="21">
        <v>0.5</v>
      </c>
      <c r="G31" s="51" t="s">
        <v>17</v>
      </c>
    </row>
    <row r="32" s="4" customFormat="1" ht="42" customHeight="1" spans="1:7">
      <c r="A32" s="21">
        <v>3.6</v>
      </c>
      <c r="B32" s="22" t="s">
        <v>34</v>
      </c>
      <c r="C32" s="23"/>
      <c r="D32" s="23"/>
      <c r="E32" s="23"/>
      <c r="F32" s="21">
        <v>0.5</v>
      </c>
      <c r="G32" s="51" t="s">
        <v>17</v>
      </c>
    </row>
    <row r="33" s="3" customFormat="1" ht="30" customHeight="1" spans="2:7">
      <c r="B33" s="24" t="s">
        <v>21</v>
      </c>
      <c r="C33" s="20"/>
      <c r="D33" s="20"/>
      <c r="E33" s="22"/>
      <c r="F33" s="50"/>
      <c r="G33" s="50"/>
    </row>
    <row r="34" s="4" customFormat="1" ht="110" customHeight="1" spans="1:7">
      <c r="A34" s="28">
        <v>3.7</v>
      </c>
      <c r="B34" s="24" t="s">
        <v>35</v>
      </c>
      <c r="C34" s="20"/>
      <c r="D34" s="20"/>
      <c r="E34" s="22"/>
      <c r="F34" s="21">
        <v>0.2</v>
      </c>
      <c r="G34" s="21" t="s">
        <v>29</v>
      </c>
    </row>
    <row r="35" s="4" customFormat="1" ht="47.5" customHeight="1" spans="1:7">
      <c r="A35" s="28">
        <v>3.8</v>
      </c>
      <c r="B35" s="23" t="s">
        <v>36</v>
      </c>
      <c r="C35" s="23"/>
      <c r="D35" s="23"/>
      <c r="E35" s="23"/>
      <c r="F35" s="21">
        <v>0.3</v>
      </c>
      <c r="G35" s="51" t="s">
        <v>17</v>
      </c>
    </row>
    <row r="36" s="4" customFormat="1" ht="42" customHeight="1" spans="1:7">
      <c r="A36" s="28">
        <v>3.9</v>
      </c>
      <c r="B36" s="24" t="s">
        <v>37</v>
      </c>
      <c r="C36" s="20"/>
      <c r="D36" s="20"/>
      <c r="E36" s="22"/>
      <c r="F36" s="21">
        <v>0.3</v>
      </c>
      <c r="G36" s="51" t="s">
        <v>17</v>
      </c>
    </row>
    <row r="37" s="4" customFormat="1" ht="53.5" customHeight="1" spans="1:7">
      <c r="A37" s="29">
        <v>3.1</v>
      </c>
      <c r="B37" s="22" t="s">
        <v>38</v>
      </c>
      <c r="C37" s="23"/>
      <c r="D37" s="23"/>
      <c r="E37" s="23"/>
      <c r="F37" s="21">
        <v>0.2</v>
      </c>
      <c r="G37" s="21" t="s">
        <v>29</v>
      </c>
    </row>
    <row r="38" s="4" customFormat="1" ht="46" customHeight="1" spans="1:7">
      <c r="A38" s="28">
        <v>3.11</v>
      </c>
      <c r="B38" s="24" t="s">
        <v>39</v>
      </c>
      <c r="C38" s="20"/>
      <c r="D38" s="20"/>
      <c r="E38" s="22"/>
      <c r="F38" s="21">
        <v>0.5</v>
      </c>
      <c r="G38" s="51" t="s">
        <v>17</v>
      </c>
    </row>
    <row r="39" customHeight="1" spans="1:7">
      <c r="A39" s="21"/>
      <c r="B39" s="26" t="s">
        <v>40</v>
      </c>
      <c r="C39" s="27"/>
      <c r="D39" s="27"/>
      <c r="E39" s="52"/>
      <c r="F39" s="53">
        <f>SUM(F27:F38)</f>
        <v>4</v>
      </c>
      <c r="G39" s="55"/>
    </row>
    <row r="40" customHeight="1" spans="1:7">
      <c r="A40" s="26" t="s">
        <v>41</v>
      </c>
      <c r="B40" s="27"/>
      <c r="C40" s="27"/>
      <c r="D40" s="27"/>
      <c r="E40" s="52"/>
      <c r="F40" s="53">
        <f>F39+F24</f>
        <v>20</v>
      </c>
      <c r="G40" s="55"/>
    </row>
    <row r="41" s="1" customFormat="1" ht="20" customHeight="1" spans="1:7">
      <c r="A41" s="12" t="s">
        <v>42</v>
      </c>
      <c r="B41" s="13"/>
      <c r="C41" s="13"/>
      <c r="D41" s="13"/>
      <c r="E41" s="13"/>
      <c r="F41" s="13"/>
      <c r="G41" s="45"/>
    </row>
    <row r="42" s="1" customFormat="1" ht="78" customHeight="1" spans="1:7">
      <c r="A42" s="30">
        <v>4.1</v>
      </c>
      <c r="B42" s="31" t="s">
        <v>43</v>
      </c>
      <c r="C42" s="32" t="s">
        <v>44</v>
      </c>
      <c r="D42" s="33"/>
      <c r="E42" s="33"/>
      <c r="F42" s="33"/>
      <c r="G42" s="33"/>
    </row>
    <row r="43" s="1" customFormat="1" ht="45" customHeight="1" spans="1:15">
      <c r="A43" s="34">
        <v>4.2</v>
      </c>
      <c r="B43" s="31" t="s">
        <v>45</v>
      </c>
      <c r="C43" s="35" t="s">
        <v>46</v>
      </c>
      <c r="D43" s="36"/>
      <c r="E43" s="36"/>
      <c r="F43" s="36"/>
      <c r="G43" s="56"/>
      <c r="O43" s="57"/>
    </row>
    <row r="44" s="1" customFormat="1" ht="45" customHeight="1" spans="1:15">
      <c r="A44" s="37">
        <v>4.3</v>
      </c>
      <c r="B44" s="38" t="s">
        <v>47</v>
      </c>
      <c r="C44" s="35" t="s">
        <v>48</v>
      </c>
      <c r="D44" s="36"/>
      <c r="E44" s="36"/>
      <c r="F44" s="36"/>
      <c r="G44" s="56"/>
      <c r="O44" s="57"/>
    </row>
    <row r="45" s="1" customFormat="1" ht="45" customHeight="1" spans="1:15">
      <c r="A45" s="39"/>
      <c r="B45" s="40"/>
      <c r="C45" s="35" t="s">
        <v>49</v>
      </c>
      <c r="D45" s="36"/>
      <c r="E45" s="36"/>
      <c r="F45" s="36"/>
      <c r="G45" s="56"/>
      <c r="O45" s="57"/>
    </row>
    <row r="46" s="1" customFormat="1" ht="45" customHeight="1" spans="1:15">
      <c r="A46" s="34">
        <v>4.4</v>
      </c>
      <c r="B46" s="31" t="s">
        <v>50</v>
      </c>
      <c r="C46" s="35" t="s">
        <v>49</v>
      </c>
      <c r="D46" s="36"/>
      <c r="E46" s="36"/>
      <c r="F46" s="36"/>
      <c r="G46" s="56"/>
      <c r="O46" s="57"/>
    </row>
    <row r="47" s="1" customFormat="1" ht="45" customHeight="1" spans="1:15">
      <c r="A47" s="34">
        <v>4.5</v>
      </c>
      <c r="B47" s="31" t="s">
        <v>51</v>
      </c>
      <c r="C47" s="35" t="s">
        <v>52</v>
      </c>
      <c r="D47" s="36"/>
      <c r="E47" s="36"/>
      <c r="F47" s="36"/>
      <c r="G47" s="56"/>
      <c r="O47" s="57"/>
    </row>
    <row r="48" s="1" customFormat="1" ht="45" customHeight="1" spans="1:15">
      <c r="A48" s="34">
        <v>4.6</v>
      </c>
      <c r="B48" s="31" t="s">
        <v>53</v>
      </c>
      <c r="C48" s="35" t="s">
        <v>54</v>
      </c>
      <c r="D48" s="36"/>
      <c r="E48" s="36"/>
      <c r="F48" s="36"/>
      <c r="G48" s="56"/>
      <c r="O48" s="57"/>
    </row>
    <row r="49" s="1" customFormat="1" ht="45" customHeight="1" spans="1:15">
      <c r="A49" s="34">
        <v>4.7</v>
      </c>
      <c r="B49" s="31" t="s">
        <v>55</v>
      </c>
      <c r="C49" s="35" t="s">
        <v>56</v>
      </c>
      <c r="D49" s="36"/>
      <c r="E49" s="36"/>
      <c r="F49" s="36"/>
      <c r="G49" s="56"/>
      <c r="O49" s="57"/>
    </row>
    <row r="50" s="1" customFormat="1" ht="20" customHeight="1" spans="1:7">
      <c r="A50" s="12" t="s">
        <v>57</v>
      </c>
      <c r="B50" s="13"/>
      <c r="C50" s="13"/>
      <c r="D50" s="13"/>
      <c r="E50" s="13"/>
      <c r="F50" s="13"/>
      <c r="G50" s="45"/>
    </row>
    <row r="51" s="1" customFormat="1" ht="45" customHeight="1" spans="1:7">
      <c r="A51" s="30">
        <v>5.1</v>
      </c>
      <c r="B51" s="31" t="s">
        <v>58</v>
      </c>
      <c r="C51" s="35" t="s">
        <v>59</v>
      </c>
      <c r="D51" s="36"/>
      <c r="E51" s="36"/>
      <c r="F51" s="36"/>
      <c r="G51" s="56"/>
    </row>
    <row r="52" s="1" customFormat="1" ht="45" customHeight="1" spans="1:7">
      <c r="A52" s="34">
        <v>5.2</v>
      </c>
      <c r="B52" s="31" t="s">
        <v>60</v>
      </c>
      <c r="C52" s="35" t="s">
        <v>61</v>
      </c>
      <c r="D52" s="36"/>
      <c r="E52" s="36"/>
      <c r="F52" s="36"/>
      <c r="G52" s="56"/>
    </row>
    <row r="53" s="1" customFormat="1" ht="77.25" customHeight="1" spans="1:7">
      <c r="A53" s="34">
        <v>5.3</v>
      </c>
      <c r="B53" s="31" t="s">
        <v>62</v>
      </c>
      <c r="C53" s="35" t="s">
        <v>63</v>
      </c>
      <c r="D53" s="36"/>
      <c r="E53" s="36"/>
      <c r="F53" s="36"/>
      <c r="G53" s="56"/>
    </row>
    <row r="54" s="1" customFormat="1" ht="45" customHeight="1" spans="1:7">
      <c r="A54" s="34">
        <v>5.4</v>
      </c>
      <c r="B54" s="31" t="s">
        <v>64</v>
      </c>
      <c r="C54" s="34" t="s">
        <v>65</v>
      </c>
      <c r="D54" s="34"/>
      <c r="E54" s="34"/>
      <c r="F54" s="34"/>
      <c r="G54" s="34"/>
    </row>
    <row r="55" s="3" customFormat="1" customHeight="1" spans="1:7">
      <c r="A55" s="41" t="s">
        <v>66</v>
      </c>
      <c r="B55" s="41"/>
      <c r="C55" s="41"/>
      <c r="D55" s="41"/>
      <c r="E55" s="41"/>
      <c r="F55" s="41"/>
      <c r="G55" s="41"/>
    </row>
    <row r="56" s="3" customFormat="1" customHeight="1" spans="1:7">
      <c r="A56" s="42">
        <v>6.1</v>
      </c>
      <c r="B56" s="43" t="s">
        <v>67</v>
      </c>
      <c r="C56" s="44" t="s">
        <v>68</v>
      </c>
      <c r="D56" s="44"/>
      <c r="E56" s="44"/>
      <c r="F56" s="44"/>
      <c r="G56" s="44"/>
    </row>
    <row r="57" s="3" customFormat="1" customHeight="1" spans="1:7">
      <c r="A57" s="42">
        <v>6.2</v>
      </c>
      <c r="B57" s="43" t="s">
        <v>69</v>
      </c>
      <c r="C57" s="11" t="s">
        <v>70</v>
      </c>
      <c r="D57" s="11"/>
      <c r="E57" s="11"/>
      <c r="F57" s="11"/>
      <c r="G57" s="11"/>
    </row>
    <row r="58" s="3" customFormat="1" ht="47" customHeight="1" spans="1:7">
      <c r="A58" s="42">
        <v>6.3</v>
      </c>
      <c r="B58" s="43" t="s">
        <v>71</v>
      </c>
      <c r="C58" s="11" t="s">
        <v>72</v>
      </c>
      <c r="D58" s="11"/>
      <c r="E58" s="11"/>
      <c r="F58" s="11"/>
      <c r="G58" s="11"/>
    </row>
    <row r="59" s="3" customFormat="1" ht="42.5" customHeight="1" spans="1:7">
      <c r="A59" s="42">
        <v>6.4</v>
      </c>
      <c r="B59" s="43" t="s">
        <v>73</v>
      </c>
      <c r="C59" s="11" t="s">
        <v>74</v>
      </c>
      <c r="D59" s="11"/>
      <c r="E59" s="11"/>
      <c r="F59" s="11"/>
      <c r="G59" s="11"/>
    </row>
    <row r="60" s="3" customFormat="1" customHeight="1" spans="1:7">
      <c r="A60" s="42">
        <v>6.5</v>
      </c>
      <c r="B60" s="43" t="s">
        <v>75</v>
      </c>
      <c r="C60" s="44" t="s">
        <v>76</v>
      </c>
      <c r="D60" s="44"/>
      <c r="E60" s="44"/>
      <c r="F60" s="44"/>
      <c r="G60" s="44"/>
    </row>
    <row r="61" s="3" customFormat="1" customHeight="1" spans="1:7">
      <c r="A61" s="42">
        <v>6.6</v>
      </c>
      <c r="B61" s="43" t="s">
        <v>77</v>
      </c>
      <c r="C61" s="11" t="s">
        <v>78</v>
      </c>
      <c r="D61" s="11"/>
      <c r="E61" s="11"/>
      <c r="F61" s="11"/>
      <c r="G61" s="11"/>
    </row>
    <row r="62" s="3" customFormat="1" customHeight="1" spans="1:7">
      <c r="A62" s="42">
        <v>6.7</v>
      </c>
      <c r="B62" s="43" t="s">
        <v>79</v>
      </c>
      <c r="C62" s="11" t="s">
        <v>80</v>
      </c>
      <c r="D62" s="11"/>
      <c r="E62" s="11"/>
      <c r="F62" s="11"/>
      <c r="G62" s="11"/>
    </row>
    <row r="63" s="3" customFormat="1" customHeight="1" spans="1:7">
      <c r="A63" s="44">
        <v>6.8</v>
      </c>
      <c r="B63" s="43" t="s">
        <v>81</v>
      </c>
      <c r="C63" s="11" t="s">
        <v>82</v>
      </c>
      <c r="D63" s="11"/>
      <c r="E63" s="11"/>
      <c r="F63" s="11"/>
      <c r="G63" s="11"/>
    </row>
    <row r="64" s="3" customFormat="1" ht="46.15" customHeight="1" spans="1:7">
      <c r="A64" s="12" t="s">
        <v>83</v>
      </c>
      <c r="B64" s="13"/>
      <c r="C64" s="13"/>
      <c r="D64" s="13"/>
      <c r="E64" s="45"/>
      <c r="F64" s="46" t="s">
        <v>10</v>
      </c>
      <c r="G64" s="46" t="s">
        <v>11</v>
      </c>
    </row>
    <row r="65" s="3" customFormat="1" ht="19.9" customHeight="1" spans="1:7">
      <c r="A65" s="12" t="s">
        <v>12</v>
      </c>
      <c r="B65" s="13"/>
      <c r="C65" s="13"/>
      <c r="D65" s="13"/>
      <c r="E65" s="13"/>
      <c r="F65" s="13"/>
      <c r="G65" s="45"/>
    </row>
    <row r="66" s="3" customFormat="1" ht="60" customHeight="1" spans="1:7">
      <c r="A66" s="58">
        <v>1.1</v>
      </c>
      <c r="B66" s="35" t="s">
        <v>84</v>
      </c>
      <c r="C66" s="59"/>
      <c r="D66" s="59"/>
      <c r="E66" s="59"/>
      <c r="F66" s="59"/>
      <c r="G66" s="67"/>
    </row>
    <row r="67" s="3" customFormat="1" ht="19.9" customHeight="1" spans="1:7">
      <c r="A67" s="12" t="s">
        <v>14</v>
      </c>
      <c r="B67" s="13"/>
      <c r="C67" s="13"/>
      <c r="D67" s="13"/>
      <c r="E67" s="13"/>
      <c r="F67" s="13"/>
      <c r="G67" s="45"/>
    </row>
    <row r="68" s="3" customFormat="1" ht="15.6" spans="1:7">
      <c r="A68" s="35">
        <v>2.1</v>
      </c>
      <c r="B68" s="60" t="s">
        <v>85</v>
      </c>
      <c r="C68" s="61"/>
      <c r="D68" s="61"/>
      <c r="E68" s="68"/>
      <c r="F68" s="69">
        <v>3</v>
      </c>
      <c r="G68" s="69" t="s">
        <v>17</v>
      </c>
    </row>
    <row r="69" s="3" customFormat="1" ht="15.6" spans="1:7">
      <c r="A69" s="35">
        <v>2.2</v>
      </c>
      <c r="B69" s="60" t="s">
        <v>86</v>
      </c>
      <c r="C69" s="61"/>
      <c r="D69" s="61"/>
      <c r="E69" s="68"/>
      <c r="F69" s="69">
        <v>2</v>
      </c>
      <c r="G69" s="69" t="s">
        <v>17</v>
      </c>
    </row>
    <row r="70" s="3" customFormat="1" ht="15.6" spans="1:7">
      <c r="A70" s="35">
        <v>2.3</v>
      </c>
      <c r="B70" s="60" t="s">
        <v>87</v>
      </c>
      <c r="C70" s="61"/>
      <c r="D70" s="61"/>
      <c r="E70" s="68"/>
      <c r="F70" s="69">
        <v>3</v>
      </c>
      <c r="G70" s="69" t="s">
        <v>17</v>
      </c>
    </row>
    <row r="71" s="3" customFormat="1" ht="15.6" spans="1:7">
      <c r="A71" s="35">
        <v>2.4</v>
      </c>
      <c r="B71" s="60" t="s">
        <v>88</v>
      </c>
      <c r="C71" s="61"/>
      <c r="D71" s="61"/>
      <c r="E71" s="68"/>
      <c r="F71" s="69">
        <v>3</v>
      </c>
      <c r="G71" s="69" t="s">
        <v>17</v>
      </c>
    </row>
    <row r="72" s="3" customFormat="1" ht="15.6" spans="1:7">
      <c r="A72" s="35">
        <v>2.5</v>
      </c>
      <c r="B72" s="60" t="s">
        <v>89</v>
      </c>
      <c r="C72" s="61"/>
      <c r="D72" s="61"/>
      <c r="E72" s="68"/>
      <c r="F72" s="69">
        <v>3</v>
      </c>
      <c r="G72" s="69" t="s">
        <v>17</v>
      </c>
    </row>
    <row r="73" s="3" customFormat="1" ht="49" customHeight="1" spans="1:7">
      <c r="A73" s="35">
        <v>2.6</v>
      </c>
      <c r="B73" s="60" t="s">
        <v>90</v>
      </c>
      <c r="C73" s="61"/>
      <c r="D73" s="61"/>
      <c r="E73" s="68"/>
      <c r="F73" s="69">
        <v>3</v>
      </c>
      <c r="G73" s="69" t="s">
        <v>17</v>
      </c>
    </row>
    <row r="74" s="3" customFormat="1" ht="15" spans="1:7">
      <c r="A74" s="62"/>
      <c r="B74" s="63" t="s">
        <v>26</v>
      </c>
      <c r="C74" s="64"/>
      <c r="D74" s="64"/>
      <c r="E74" s="70"/>
      <c r="F74" s="46">
        <f>SUM(F68:F73)</f>
        <v>17</v>
      </c>
      <c r="G74" s="71"/>
    </row>
    <row r="75" s="3" customFormat="1" ht="19.9" customHeight="1" spans="1:7">
      <c r="A75" s="12" t="s">
        <v>27</v>
      </c>
      <c r="B75" s="13"/>
      <c r="C75" s="13"/>
      <c r="D75" s="13"/>
      <c r="E75" s="13"/>
      <c r="F75" s="13"/>
      <c r="G75" s="45"/>
    </row>
    <row r="76" s="3" customFormat="1" ht="15.6" spans="1:7">
      <c r="A76" s="35">
        <v>3.1</v>
      </c>
      <c r="B76" s="60" t="s">
        <v>91</v>
      </c>
      <c r="C76" s="61"/>
      <c r="D76" s="61"/>
      <c r="E76" s="68"/>
      <c r="F76" s="69">
        <v>0.5</v>
      </c>
      <c r="G76" s="69" t="s">
        <v>29</v>
      </c>
    </row>
    <row r="77" s="3" customFormat="1" ht="15.6" spans="1:7">
      <c r="A77" s="35">
        <v>3.3</v>
      </c>
      <c r="B77" s="60" t="s">
        <v>92</v>
      </c>
      <c r="C77" s="61"/>
      <c r="D77" s="61"/>
      <c r="E77" s="68"/>
      <c r="F77" s="69">
        <v>0.5</v>
      </c>
      <c r="G77" s="69" t="s">
        <v>17</v>
      </c>
    </row>
    <row r="78" s="3" customFormat="1" ht="15.6" spans="1:7">
      <c r="A78" s="35">
        <v>3.5</v>
      </c>
      <c r="B78" s="60" t="s">
        <v>93</v>
      </c>
      <c r="C78" s="61"/>
      <c r="D78" s="61"/>
      <c r="E78" s="68"/>
      <c r="F78" s="69">
        <v>0.5</v>
      </c>
      <c r="G78" s="69" t="s">
        <v>17</v>
      </c>
    </row>
    <row r="79" s="3" customFormat="1" ht="15.6" spans="1:7">
      <c r="A79" s="35">
        <v>3.6</v>
      </c>
      <c r="B79" s="60" t="s">
        <v>94</v>
      </c>
      <c r="C79" s="61"/>
      <c r="D79" s="61"/>
      <c r="E79" s="68"/>
      <c r="F79" s="69">
        <v>0.5</v>
      </c>
      <c r="G79" s="69" t="s">
        <v>29</v>
      </c>
    </row>
    <row r="80" s="3" customFormat="1" ht="15.6" spans="1:7">
      <c r="A80" s="35">
        <v>3.7</v>
      </c>
      <c r="B80" s="60" t="s">
        <v>95</v>
      </c>
      <c r="C80" s="61"/>
      <c r="D80" s="61"/>
      <c r="E80" s="68"/>
      <c r="F80" s="69">
        <v>0.5</v>
      </c>
      <c r="G80" s="69" t="s">
        <v>29</v>
      </c>
    </row>
    <row r="81" s="3" customFormat="1" ht="15.6" spans="1:7">
      <c r="A81" s="35">
        <v>3.9</v>
      </c>
      <c r="B81" s="60" t="s">
        <v>96</v>
      </c>
      <c r="C81" s="61"/>
      <c r="D81" s="61"/>
      <c r="E81" s="68"/>
      <c r="F81" s="69">
        <v>0.5</v>
      </c>
      <c r="G81" s="69" t="s">
        <v>29</v>
      </c>
    </row>
    <row r="82" s="3" customFormat="1" ht="15" spans="1:7">
      <c r="A82" s="63" t="s">
        <v>97</v>
      </c>
      <c r="B82" s="64"/>
      <c r="C82" s="64"/>
      <c r="D82" s="64"/>
      <c r="E82" s="70"/>
      <c r="F82" s="46">
        <f>SUM(F76:F81)</f>
        <v>3</v>
      </c>
      <c r="G82" s="72"/>
    </row>
    <row r="83" s="3" customFormat="1" ht="19.15" customHeight="1" spans="1:7">
      <c r="A83" s="63" t="s">
        <v>41</v>
      </c>
      <c r="B83" s="64"/>
      <c r="C83" s="64"/>
      <c r="D83" s="64"/>
      <c r="E83" s="70"/>
      <c r="F83" s="46">
        <v>20</v>
      </c>
      <c r="G83" s="72"/>
    </row>
    <row r="84" s="3" customFormat="1" ht="19.9" customHeight="1" spans="1:7">
      <c r="A84" s="12" t="s">
        <v>42</v>
      </c>
      <c r="B84" s="13"/>
      <c r="C84" s="13"/>
      <c r="D84" s="13"/>
      <c r="E84" s="13"/>
      <c r="F84" s="13"/>
      <c r="G84" s="45"/>
    </row>
    <row r="85" s="3" customFormat="1" ht="78" customHeight="1" spans="1:7">
      <c r="A85" s="30">
        <v>4.1</v>
      </c>
      <c r="B85" s="31" t="s">
        <v>43</v>
      </c>
      <c r="C85" s="35" t="s">
        <v>98</v>
      </c>
      <c r="D85" s="36"/>
      <c r="E85" s="36"/>
      <c r="F85" s="36"/>
      <c r="G85" s="56"/>
    </row>
    <row r="86" s="3" customFormat="1" ht="45" customHeight="1" spans="1:15">
      <c r="A86" s="34">
        <v>4.2</v>
      </c>
      <c r="B86" s="31" t="s">
        <v>45</v>
      </c>
      <c r="C86" s="35" t="s">
        <v>46</v>
      </c>
      <c r="D86" s="36"/>
      <c r="E86" s="36"/>
      <c r="F86" s="36"/>
      <c r="G86" s="56"/>
      <c r="O86" s="74"/>
    </row>
    <row r="87" s="3" customFormat="1" ht="45" customHeight="1" spans="1:15">
      <c r="A87" s="37">
        <v>4.3</v>
      </c>
      <c r="B87" s="38" t="s">
        <v>47</v>
      </c>
      <c r="C87" s="65" t="s">
        <v>99</v>
      </c>
      <c r="D87" s="66"/>
      <c r="E87" s="66"/>
      <c r="F87" s="66"/>
      <c r="G87" s="73"/>
      <c r="O87" s="74"/>
    </row>
    <row r="88" s="3" customFormat="1" ht="45" customHeight="1" spans="1:15">
      <c r="A88" s="39"/>
      <c r="B88" s="40"/>
      <c r="C88" s="35" t="s">
        <v>49</v>
      </c>
      <c r="D88" s="36"/>
      <c r="E88" s="36"/>
      <c r="F88" s="36"/>
      <c r="G88" s="56"/>
      <c r="O88" s="74"/>
    </row>
    <row r="89" s="3" customFormat="1" ht="45" customHeight="1" spans="1:15">
      <c r="A89" s="34">
        <v>4.4</v>
      </c>
      <c r="B89" s="31" t="s">
        <v>50</v>
      </c>
      <c r="C89" s="35" t="s">
        <v>49</v>
      </c>
      <c r="D89" s="36"/>
      <c r="E89" s="36"/>
      <c r="F89" s="36"/>
      <c r="G89" s="56"/>
      <c r="O89" s="74"/>
    </row>
    <row r="90" s="3" customFormat="1" ht="45" customHeight="1" spans="1:15">
      <c r="A90" s="34">
        <v>4.5</v>
      </c>
      <c r="B90" s="31" t="s">
        <v>51</v>
      </c>
      <c r="C90" s="35" t="s">
        <v>52</v>
      </c>
      <c r="D90" s="36"/>
      <c r="E90" s="36"/>
      <c r="F90" s="36"/>
      <c r="G90" s="56"/>
      <c r="O90" s="74"/>
    </row>
    <row r="91" s="3" customFormat="1" ht="45" customHeight="1" spans="1:15">
      <c r="A91" s="34">
        <v>4.6</v>
      </c>
      <c r="B91" s="31" t="s">
        <v>53</v>
      </c>
      <c r="C91" s="35" t="s">
        <v>54</v>
      </c>
      <c r="D91" s="36"/>
      <c r="E91" s="36"/>
      <c r="F91" s="36"/>
      <c r="G91" s="56"/>
      <c r="O91" s="74"/>
    </row>
    <row r="92" s="3" customFormat="1" ht="45" customHeight="1" spans="1:15">
      <c r="A92" s="34">
        <v>4.7</v>
      </c>
      <c r="B92" s="31" t="s">
        <v>55</v>
      </c>
      <c r="C92" s="35" t="s">
        <v>56</v>
      </c>
      <c r="D92" s="36"/>
      <c r="E92" s="36"/>
      <c r="F92" s="36"/>
      <c r="G92" s="56"/>
      <c r="O92" s="74"/>
    </row>
    <row r="93" s="3" customFormat="1" ht="19.9" customHeight="1" spans="1:7">
      <c r="A93" s="12" t="s">
        <v>57</v>
      </c>
      <c r="B93" s="13"/>
      <c r="C93" s="13"/>
      <c r="D93" s="13"/>
      <c r="E93" s="13"/>
      <c r="F93" s="13"/>
      <c r="G93" s="45"/>
    </row>
    <row r="94" s="3" customFormat="1" ht="45" customHeight="1" spans="1:7">
      <c r="A94" s="30">
        <v>5.1</v>
      </c>
      <c r="B94" s="31" t="s">
        <v>58</v>
      </c>
      <c r="C94" s="35" t="s">
        <v>59</v>
      </c>
      <c r="D94" s="36"/>
      <c r="E94" s="36"/>
      <c r="F94" s="36"/>
      <c r="G94" s="56"/>
    </row>
    <row r="95" s="3" customFormat="1" ht="45" customHeight="1" spans="1:7">
      <c r="A95" s="34">
        <v>5.2</v>
      </c>
      <c r="B95" s="31" t="s">
        <v>60</v>
      </c>
      <c r="C95" s="35" t="s">
        <v>61</v>
      </c>
      <c r="D95" s="36"/>
      <c r="E95" s="36"/>
      <c r="F95" s="36"/>
      <c r="G95" s="56"/>
    </row>
    <row r="96" s="3" customFormat="1" ht="77.25" customHeight="1" spans="1:7">
      <c r="A96" s="34">
        <v>5.3</v>
      </c>
      <c r="B96" s="31" t="s">
        <v>62</v>
      </c>
      <c r="C96" s="35" t="s">
        <v>100</v>
      </c>
      <c r="D96" s="36"/>
      <c r="E96" s="36"/>
      <c r="F96" s="36"/>
      <c r="G96" s="56"/>
    </row>
    <row r="97" s="3" customFormat="1" ht="45" customHeight="1" spans="1:7">
      <c r="A97" s="34">
        <v>5.4</v>
      </c>
      <c r="B97" s="31" t="s">
        <v>64</v>
      </c>
      <c r="C97" s="34" t="s">
        <v>65</v>
      </c>
      <c r="D97" s="34"/>
      <c r="E97" s="34"/>
      <c r="F97" s="34"/>
      <c r="G97" s="34"/>
    </row>
    <row r="98" customHeight="1" spans="1:7">
      <c r="A98" s="41" t="s">
        <v>66</v>
      </c>
      <c r="B98" s="41"/>
      <c r="C98" s="41"/>
      <c r="D98" s="41"/>
      <c r="E98" s="41"/>
      <c r="F98" s="41"/>
      <c r="G98" s="41"/>
    </row>
    <row r="99" customHeight="1" spans="1:7">
      <c r="A99" s="42">
        <v>6.1</v>
      </c>
      <c r="B99" s="43" t="s">
        <v>67</v>
      </c>
      <c r="C99" s="44" t="s">
        <v>68</v>
      </c>
      <c r="D99" s="44"/>
      <c r="E99" s="44"/>
      <c r="F99" s="44"/>
      <c r="G99" s="44"/>
    </row>
    <row r="100" customHeight="1" spans="1:7">
      <c r="A100" s="42">
        <v>6.2</v>
      </c>
      <c r="B100" s="43" t="s">
        <v>69</v>
      </c>
      <c r="C100" s="11" t="s">
        <v>70</v>
      </c>
      <c r="D100" s="11"/>
      <c r="E100" s="11"/>
      <c r="F100" s="11"/>
      <c r="G100" s="11"/>
    </row>
    <row r="101" ht="47" customHeight="1" spans="1:7">
      <c r="A101" s="42">
        <v>6.3</v>
      </c>
      <c r="B101" s="43" t="s">
        <v>71</v>
      </c>
      <c r="C101" s="11" t="s">
        <v>72</v>
      </c>
      <c r="D101" s="11"/>
      <c r="E101" s="11"/>
      <c r="F101" s="11"/>
      <c r="G101" s="11"/>
    </row>
    <row r="102" ht="42.5" customHeight="1" spans="1:7">
      <c r="A102" s="42">
        <v>6.4</v>
      </c>
      <c r="B102" s="43" t="s">
        <v>73</v>
      </c>
      <c r="C102" s="11" t="s">
        <v>74</v>
      </c>
      <c r="D102" s="11"/>
      <c r="E102" s="11"/>
      <c r="F102" s="11"/>
      <c r="G102" s="11"/>
    </row>
    <row r="103" customHeight="1" spans="1:7">
      <c r="A103" s="42">
        <v>6.5</v>
      </c>
      <c r="B103" s="43" t="s">
        <v>75</v>
      </c>
      <c r="C103" s="44" t="s">
        <v>76</v>
      </c>
      <c r="D103" s="44"/>
      <c r="E103" s="44"/>
      <c r="F103" s="44"/>
      <c r="G103" s="44"/>
    </row>
    <row r="104" customHeight="1" spans="1:7">
      <c r="A104" s="42">
        <v>6.6</v>
      </c>
      <c r="B104" s="43" t="s">
        <v>77</v>
      </c>
      <c r="C104" s="11" t="s">
        <v>78</v>
      </c>
      <c r="D104" s="11"/>
      <c r="E104" s="11"/>
      <c r="F104" s="11"/>
      <c r="G104" s="11"/>
    </row>
    <row r="105" customHeight="1" spans="1:7">
      <c r="A105" s="42">
        <v>6.7</v>
      </c>
      <c r="B105" s="43" t="s">
        <v>79</v>
      </c>
      <c r="C105" s="11" t="s">
        <v>80</v>
      </c>
      <c r="D105" s="11"/>
      <c r="E105" s="11"/>
      <c r="F105" s="11"/>
      <c r="G105" s="11"/>
    </row>
    <row r="106" customHeight="1" spans="1:7">
      <c r="A106" s="44">
        <v>6.8</v>
      </c>
      <c r="B106" s="43" t="s">
        <v>81</v>
      </c>
      <c r="C106" s="11" t="s">
        <v>82</v>
      </c>
      <c r="D106" s="11"/>
      <c r="E106" s="11"/>
      <c r="F106" s="11"/>
      <c r="G106" s="11"/>
    </row>
  </sheetData>
  <mergeCells count="110">
    <mergeCell ref="A1:G1"/>
    <mergeCell ref="A2:G2"/>
    <mergeCell ref="A3:G3"/>
    <mergeCell ref="A4:G4"/>
    <mergeCell ref="A5:G5"/>
    <mergeCell ref="A6:G6"/>
    <mergeCell ref="A7:G7"/>
    <mergeCell ref="A8:G8"/>
    <mergeCell ref="A9:G9"/>
    <mergeCell ref="A10:E10"/>
    <mergeCell ref="A11:G11"/>
    <mergeCell ref="B12:G12"/>
    <mergeCell ref="A13:G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A25:G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A40:E40"/>
    <mergeCell ref="A41:G41"/>
    <mergeCell ref="C42:G42"/>
    <mergeCell ref="C43:G43"/>
    <mergeCell ref="C44:G44"/>
    <mergeCell ref="C45:G45"/>
    <mergeCell ref="C46:G46"/>
    <mergeCell ref="C47:G47"/>
    <mergeCell ref="C48:G48"/>
    <mergeCell ref="C49:G49"/>
    <mergeCell ref="A50:G50"/>
    <mergeCell ref="C51:G51"/>
    <mergeCell ref="C52:G52"/>
    <mergeCell ref="C53:G53"/>
    <mergeCell ref="C54:G54"/>
    <mergeCell ref="A55:G55"/>
    <mergeCell ref="C56:G56"/>
    <mergeCell ref="C57:G57"/>
    <mergeCell ref="C58:G58"/>
    <mergeCell ref="C59:G59"/>
    <mergeCell ref="C60:G60"/>
    <mergeCell ref="C61:G61"/>
    <mergeCell ref="C62:G62"/>
    <mergeCell ref="C63:G63"/>
    <mergeCell ref="A64:E64"/>
    <mergeCell ref="A65:G65"/>
    <mergeCell ref="B66:G66"/>
    <mergeCell ref="A67:G67"/>
    <mergeCell ref="B68:E68"/>
    <mergeCell ref="B69:E69"/>
    <mergeCell ref="B70:E70"/>
    <mergeCell ref="B71:E71"/>
    <mergeCell ref="B72:E72"/>
    <mergeCell ref="B73:E73"/>
    <mergeCell ref="B74:E74"/>
    <mergeCell ref="A75:G75"/>
    <mergeCell ref="B76:E76"/>
    <mergeCell ref="B77:E77"/>
    <mergeCell ref="B78:E78"/>
    <mergeCell ref="B79:E79"/>
    <mergeCell ref="B80:E80"/>
    <mergeCell ref="B81:E81"/>
    <mergeCell ref="A82:E82"/>
    <mergeCell ref="A83:E83"/>
    <mergeCell ref="A84:G84"/>
    <mergeCell ref="C85:G85"/>
    <mergeCell ref="C86:G86"/>
    <mergeCell ref="C87:G87"/>
    <mergeCell ref="C88:G88"/>
    <mergeCell ref="C89:G89"/>
    <mergeCell ref="C90:G90"/>
    <mergeCell ref="C91:G91"/>
    <mergeCell ref="C92:G92"/>
    <mergeCell ref="A93:G93"/>
    <mergeCell ref="C94:G94"/>
    <mergeCell ref="C95:G95"/>
    <mergeCell ref="C96:G96"/>
    <mergeCell ref="C97:G97"/>
    <mergeCell ref="A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A44:A45"/>
    <mergeCell ref="A87:A88"/>
    <mergeCell ref="B44:B45"/>
    <mergeCell ref="B87:B88"/>
  </mergeCells>
  <pageMargins left="0.7" right="0.7" top="0.75" bottom="0.75" header="0.3" footer="0.75"/>
  <pageSetup paperSize="9" orientation="portrait" horizontalDpi="200" verticalDpi="300"/>
  <headerFooter>
    <oddHeader>&amp;L&amp;"Arial"&amp;10&amp;KFF8F1F Internal&amp;1#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Yan, You Zhi</dc:creator>
  <cp:lastModifiedBy>user</cp:lastModifiedBy>
  <cp:revision>0</cp:revision>
  <dcterms:created xsi:type="dcterms:W3CDTF">2024-02-01T10:12:00Z</dcterms:created>
  <cp:lastPrinted>2024-04-21T00:40:00Z</cp:lastPrinted>
  <dcterms:modified xsi:type="dcterms:W3CDTF">2026-06-11T15:45:34Z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9ABC535E6105491A843FBD1B99BEABD9_13</vt:lpwstr>
  </property>
  <property fmtid="{D5CDD505-2E9C-101B-9397-08002B2CF9AE}" pid="3" name="KSOProductBuildVer">
    <vt:lpwstr>2052-12.8.2.1113</vt:lpwstr>
  </property>
  <property fmtid="{D5CDD505-2E9C-101B-9397-08002B2CF9AE}" pid="4" name="MSIP_Label_ff6dbec8-95a8-4638-9f5f-bd076536645c_Enabled">
    <vt:lpwstr>true</vt:lpwstr>
  </property>
  <property fmtid="{D5CDD505-2E9C-101B-9397-08002B2CF9AE}" pid="5" name="MSIP_Label_ff6dbec8-95a8-4638-9f5f-bd076536645c_SetDate">
    <vt:lpwstr>2024-01-31T06:30:44Z</vt:lpwstr>
  </property>
  <property fmtid="{D5CDD505-2E9C-101B-9397-08002B2CF9AE}" pid="6" name="MSIP_Label_ff6dbec8-95a8-4638-9f5f-bd076536645c_Method">
    <vt:lpwstr>Standard</vt:lpwstr>
  </property>
  <property fmtid="{D5CDD505-2E9C-101B-9397-08002B2CF9AE}" pid="7" name="MSIP_Label_ff6dbec8-95a8-4638-9f5f-bd076536645c_Name">
    <vt:lpwstr>Restricted - Default</vt:lpwstr>
  </property>
  <property fmtid="{D5CDD505-2E9C-101B-9397-08002B2CF9AE}" pid="8" name="MSIP_Label_ff6dbec8-95a8-4638-9f5f-bd076536645c_SiteId">
    <vt:lpwstr>5dbf1add-202a-4b8d-815b-bf0fb024e033</vt:lpwstr>
  </property>
  <property fmtid="{D5CDD505-2E9C-101B-9397-08002B2CF9AE}" pid="9" name="MSIP_Label_ff6dbec8-95a8-4638-9f5f-bd076536645c_ActionId">
    <vt:lpwstr>ca4cee9e-a127-49e8-87ba-ee646c567d7b</vt:lpwstr>
  </property>
  <property fmtid="{D5CDD505-2E9C-101B-9397-08002B2CF9AE}" pid="10" name="MSIP_Label_ff6dbec8-95a8-4638-9f5f-bd076536645c_ContentBits">
    <vt:lpwstr>0</vt:lpwstr>
  </property>
  <property fmtid="{D5CDD505-2E9C-101B-9397-08002B2CF9AE}" pid="11" name="CalculationRule">
    <vt:i4>0</vt:i4>
  </property>
</Properties>
</file>