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567" windowHeight="13260"/>
  </bookViews>
  <sheets>
    <sheet name="Sheet1"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<sst xmlns="http://schemas.openxmlformats.org/spreadsheetml/2006/main" count="193" uniqueCount="119">
  <si>
    <t>上海胸科医院有创呼吸机采购需求（第二包）</t>
  </si>
  <si>
    <t>设备名称：有创呼吸机</t>
  </si>
  <si>
    <t xml:space="preserve">采购编号：0026-W00029901    预算总价：371万    </t>
  </si>
  <si>
    <t>预算单价：                      采购数量： 20台</t>
  </si>
  <si>
    <t>所属医疗设备类别：□第一类     □第二类     ■第三类</t>
  </si>
  <si>
    <t>面向企业分类： ■ 面向大、中、小、微的各类供应商采购</t>
  </si>
  <si>
    <t xml:space="preserve">              □  专门面向中小企业采购</t>
  </si>
  <si>
    <t xml:space="preserve">              □  专门面向小微企业采购</t>
  </si>
  <si>
    <t>是否可以采购进口产品：□是    ■否</t>
  </si>
  <si>
    <r>
      <t>（</t>
    </r>
    <r>
      <rPr>
        <b/>
        <sz val="12"/>
        <color theme="1"/>
        <rFont val="宋体"/>
        <charset val="134"/>
        <scheme val="minor"/>
      </rPr>
      <t>设备一）</t>
    </r>
    <r>
      <rPr>
        <b/>
        <sz val="12"/>
        <color rgb="FF000000"/>
        <rFont val="宋体"/>
        <charset val="134"/>
        <scheme val="minor"/>
      </rPr>
      <t>需求内容及描述</t>
    </r>
    <r>
      <rPr>
        <b/>
        <sz val="16"/>
        <color rgb="FFFF0000"/>
        <rFont val="宋体"/>
        <charset val="134"/>
        <scheme val="minor"/>
      </rPr>
      <t>-核心产品</t>
    </r>
  </si>
  <si>
    <t>评分分值</t>
  </si>
  <si>
    <t>是否要提供技术支持资料（是/否）</t>
  </si>
  <si>
    <t>一、主要功能与目标</t>
  </si>
  <si>
    <t>适用于成人、小儿的危重症机械通气治疗。★所投产品应满足成人及儿童使用。</t>
  </si>
  <si>
    <t>二、主要技术参数</t>
  </si>
  <si>
    <r>
      <rPr>
        <sz val="12"/>
        <rFont val="宋体"/>
        <charset val="134"/>
      </rPr>
      <t>有创呼吸机</t>
    </r>
    <r>
      <rPr>
        <sz val="12"/>
        <rFont val="Arial"/>
        <charset val="134"/>
      </rPr>
      <t>A:</t>
    </r>
  </si>
  <si>
    <r>
      <rPr>
        <sz val="12"/>
        <rFont val="宋体"/>
        <charset val="134"/>
      </rPr>
      <t>具有无创通气模式，可以自动泄露补偿和泄露调节，可应用于容控和压控，以及自主呼吸模式。无创压力支持或容量支持过程中流量的最大吸气时间</t>
    </r>
    <r>
      <rPr>
        <sz val="12"/>
        <rFont val="Arial"/>
        <charset val="134"/>
      </rPr>
      <t>Timax</t>
    </r>
    <r>
      <rPr>
        <sz val="12"/>
        <rFont val="宋体"/>
        <charset val="134"/>
      </rPr>
      <t>可设置范围至少包括：</t>
    </r>
    <r>
      <rPr>
        <sz val="12"/>
        <rFont val="Arial"/>
        <charset val="134"/>
      </rPr>
      <t>0.1-4s</t>
    </r>
  </si>
  <si>
    <t>是</t>
  </si>
  <si>
    <r>
      <rPr>
        <sz val="12"/>
        <rFont val="宋体"/>
        <charset val="134"/>
      </rPr>
      <t>具有一体化内置高流速氧疗功能，可以设置氧疗的吸气压力限值且范围至少包括：</t>
    </r>
    <r>
      <rPr>
        <sz val="12"/>
        <rFont val="Arial"/>
        <charset val="134"/>
      </rPr>
      <t>4-55mbar(cmH2O)</t>
    </r>
  </si>
  <si>
    <r>
      <rPr>
        <sz val="12"/>
        <rFont val="宋体"/>
        <charset val="134"/>
      </rPr>
      <t>具有高流速氧疗平均气道压力监测功能</t>
    </r>
    <r>
      <rPr>
        <sz val="12"/>
        <rFont val="Arial"/>
        <charset val="134"/>
      </rPr>
      <t>,</t>
    </r>
    <r>
      <rPr>
        <sz val="12"/>
        <rFont val="宋体"/>
        <charset val="134"/>
      </rPr>
      <t>监测范围至少包括：</t>
    </r>
    <r>
      <rPr>
        <sz val="12"/>
        <rFont val="Arial"/>
        <charset val="134"/>
      </rPr>
      <t>3-55 mbar(cmH2O)</t>
    </r>
  </si>
  <si>
    <r>
      <rPr>
        <sz val="12"/>
        <rFont val="宋体"/>
        <charset val="134"/>
      </rPr>
      <t>具有肺复张趋势；图形趋势</t>
    </r>
    <r>
      <rPr>
        <sz val="12"/>
        <rFont val="Arial"/>
        <charset val="134"/>
      </rPr>
      <t>≥30</t>
    </r>
    <r>
      <rPr>
        <sz val="12"/>
        <rFont val="宋体"/>
        <charset val="134"/>
      </rPr>
      <t>天，</t>
    </r>
  </si>
  <si>
    <r>
      <rPr>
        <sz val="12"/>
        <rFont val="宋体"/>
        <charset val="134"/>
      </rPr>
      <t>具有表格趋势</t>
    </r>
    <r>
      <rPr>
        <sz val="12"/>
        <rFont val="Arial"/>
        <charset val="134"/>
      </rPr>
      <t>≥30</t>
    </r>
    <r>
      <rPr>
        <sz val="12"/>
        <rFont val="宋体"/>
        <charset val="134"/>
      </rPr>
      <t>天，记录本条</t>
    </r>
    <r>
      <rPr>
        <sz val="12"/>
        <rFont val="Arial"/>
        <charset val="134"/>
      </rPr>
      <t>≥5000</t>
    </r>
    <r>
      <rPr>
        <sz val="12"/>
        <rFont val="宋体"/>
        <charset val="134"/>
      </rPr>
      <t>条</t>
    </r>
  </si>
  <si>
    <r>
      <rPr>
        <sz val="12"/>
        <rFont val="宋体"/>
        <charset val="134"/>
      </rPr>
      <t>有创呼吸机</t>
    </r>
    <r>
      <rPr>
        <sz val="12"/>
        <rFont val="Arial"/>
        <charset val="134"/>
      </rPr>
      <t>B:</t>
    </r>
  </si>
  <si>
    <r>
      <rPr>
        <sz val="11"/>
        <rFont val="宋体"/>
        <charset val="134"/>
      </rPr>
      <t>采用一体化内置涡轮技术</t>
    </r>
    <r>
      <rPr>
        <sz val="11"/>
        <color indexed="8"/>
        <rFont val="Arial"/>
        <charset val="134"/>
      </rPr>
      <t>,</t>
    </r>
    <r>
      <rPr>
        <sz val="11"/>
        <color indexed="8"/>
        <rFont val="仿宋_GB2312"/>
        <charset val="134"/>
      </rPr>
      <t>峰流速</t>
    </r>
    <r>
      <rPr>
        <sz val="11"/>
        <color indexed="8"/>
        <rFont val="Arial"/>
        <charset val="134"/>
      </rPr>
      <t>≥250L/min</t>
    </r>
  </si>
  <si>
    <r>
      <rPr>
        <sz val="11"/>
        <rFont val="宋体"/>
        <charset val="134"/>
      </rPr>
      <t>具有无创通气模式，可以自动泄露补偿和泄露调节，可应用于容控和压控，以及自主呼吸模式</t>
    </r>
  </si>
  <si>
    <r>
      <rPr>
        <sz val="12"/>
        <rFont val="宋体"/>
        <charset val="134"/>
      </rPr>
      <t>呼出端采用非压差式流量传感器，通气过程中可随时标定，不需暂停通气治疗，与呼气阀可分开拆卸消毒</t>
    </r>
  </si>
  <si>
    <r>
      <rPr>
        <sz val="12"/>
        <rFont val="宋体"/>
        <charset val="134"/>
      </rPr>
      <t>趋势图</t>
    </r>
    <r>
      <rPr>
        <sz val="12"/>
        <rFont val="Arial"/>
        <charset val="134"/>
      </rPr>
      <t>≥10</t>
    </r>
    <r>
      <rPr>
        <sz val="12"/>
        <rFont val="宋体"/>
        <charset val="134"/>
      </rPr>
      <t>天，日志记事本</t>
    </r>
    <r>
      <rPr>
        <sz val="12"/>
        <rFont val="Arial"/>
        <charset val="134"/>
      </rPr>
      <t>≥500</t>
    </r>
    <r>
      <rPr>
        <sz val="12"/>
        <rFont val="宋体"/>
        <charset val="134"/>
      </rPr>
      <t>条</t>
    </r>
  </si>
  <si>
    <t>主要技术参数小计分值</t>
  </si>
  <si>
    <t>三、一般技术参数</t>
  </si>
  <si>
    <r>
      <rPr>
        <sz val="12"/>
        <rFont val="宋体"/>
        <charset val="134"/>
      </rPr>
      <t>通气模式至少包括：间歇指令正压通气，可容量控制或压力控制；辅助间歇指令正压通气，可容量控制或压力控制；同步间歇指令通气，可容量控制或压力控制；同步间歇指令通气</t>
    </r>
    <r>
      <rPr>
        <sz val="12"/>
        <rFont val="Arial"/>
        <charset val="134"/>
      </rPr>
      <t>+</t>
    </r>
    <r>
      <rPr>
        <sz val="12"/>
        <rFont val="宋体"/>
        <charset val="134"/>
      </rPr>
      <t>压力支持，可容量控制或压力控制；持续气道正压</t>
    </r>
    <r>
      <rPr>
        <sz val="12"/>
        <rFont val="Arial"/>
        <charset val="134"/>
      </rPr>
      <t>+</t>
    </r>
    <r>
      <rPr>
        <sz val="12"/>
        <rFont val="宋体"/>
        <charset val="134"/>
      </rPr>
      <t>压力支持；持续气道正压</t>
    </r>
    <r>
      <rPr>
        <sz val="12"/>
        <rFont val="Arial"/>
        <charset val="134"/>
      </rPr>
      <t>+</t>
    </r>
    <r>
      <rPr>
        <sz val="12"/>
        <rFont val="宋体"/>
        <charset val="134"/>
      </rPr>
      <t>容量支持；压力限制通气；叹息；窒息通气；自动流速调节</t>
    </r>
    <r>
      <rPr>
        <sz val="12"/>
        <rFont val="Arial"/>
        <charset val="134"/>
      </rPr>
      <t>/</t>
    </r>
    <r>
      <rPr>
        <sz val="12"/>
        <rFont val="宋体"/>
        <charset val="134"/>
      </rPr>
      <t>容量保证功能，自动流速调节叠加于容量控制模式，根据病人的顺应性和阻力自动调节流速输送目标潮气量，同时全程支持自主呼吸；容量保证叠加于压力控制模式，确保患者获得目标潮气量。双水平气道正压通气；具有雾化功能。</t>
    </r>
  </si>
  <si>
    <r>
      <rPr>
        <sz val="12"/>
        <rFont val="仿宋_GB2312"/>
        <charset val="134"/>
      </rPr>
      <t>否</t>
    </r>
  </si>
  <si>
    <r>
      <rPr>
        <sz val="12"/>
        <rFont val="宋体"/>
        <charset val="134"/>
      </rPr>
      <t>具有关联参数设置功能和关联标示：可以实现</t>
    </r>
    <r>
      <rPr>
        <sz val="12"/>
        <rFont val="Arial"/>
        <charset val="134"/>
      </rPr>
      <t>PEEP</t>
    </r>
    <r>
      <rPr>
        <sz val="12"/>
        <rFont val="宋体"/>
        <charset val="134"/>
      </rPr>
      <t>和吸气压力参数关联保持两个参数调整时的压差不变；</t>
    </r>
  </si>
  <si>
    <r>
      <rPr>
        <sz val="12"/>
        <rFont val="宋体"/>
        <charset val="134"/>
      </rPr>
      <t>显示屏幕：</t>
    </r>
    <r>
      <rPr>
        <sz val="12"/>
        <rFont val="Arial"/>
        <charset val="134"/>
      </rPr>
      <t>≥15</t>
    </r>
    <r>
      <rPr>
        <sz val="12"/>
        <rFont val="宋体"/>
        <charset val="134"/>
      </rPr>
      <t>英寸彩色触摸显示控制屏。具有智能肺视图，以图形形式实时显示肺动力学参数：阻力及顺应性，同时可以显示自主呼吸和指令通气的比率</t>
    </r>
  </si>
  <si>
    <t>采用顺磁式技术监测吸入氧浓度</t>
  </si>
  <si>
    <t>可以显示呼吸环至少包括：压力－容量环，流速－容量环，压力－流速环。三种环图可以放大、可设定参考环进行不同时间的比较以及可冻结环图</t>
  </si>
  <si>
    <r>
      <rPr>
        <sz val="12"/>
        <rFont val="宋体"/>
        <charset val="134"/>
      </rPr>
      <t>可以测量最大吸气负压</t>
    </r>
    <r>
      <rPr>
        <sz val="12"/>
        <rFont val="Arial"/>
        <charset val="134"/>
      </rPr>
      <t>NIF</t>
    </r>
    <r>
      <rPr>
        <sz val="12"/>
        <rFont val="宋体"/>
        <charset val="134"/>
      </rPr>
      <t>，范围至少满足：</t>
    </r>
    <r>
      <rPr>
        <sz val="12"/>
        <rFont val="Arial"/>
        <charset val="134"/>
      </rPr>
      <t>–80-0 mbar</t>
    </r>
  </si>
  <si>
    <r>
      <rPr>
        <sz val="12"/>
        <rFont val="宋体"/>
        <charset val="134"/>
      </rPr>
      <t>可以测量口腔闭合压</t>
    </r>
    <r>
      <rPr>
        <sz val="12"/>
        <rFont val="Arial"/>
        <charset val="134"/>
      </rPr>
      <t>P0.1,</t>
    </r>
    <r>
      <rPr>
        <sz val="12"/>
        <rFont val="宋体"/>
        <charset val="134"/>
      </rPr>
      <t>范围至少满足：</t>
    </r>
    <r>
      <rPr>
        <sz val="12"/>
        <rFont val="Arial"/>
        <charset val="134"/>
      </rPr>
      <t>–25-0 mbar</t>
    </r>
  </si>
  <si>
    <r>
      <rPr>
        <sz val="12"/>
        <rFont val="宋体"/>
        <charset val="134"/>
      </rPr>
      <t>通气模式至少包括：间歇指令正压通气；辅助间歇指令正压通气，同步间歇指令通气，同步间歇指令通气</t>
    </r>
    <r>
      <rPr>
        <sz val="12"/>
        <rFont val="Arial"/>
        <charset val="134"/>
      </rPr>
      <t>+</t>
    </r>
    <r>
      <rPr>
        <sz val="12"/>
        <rFont val="宋体"/>
        <charset val="134"/>
      </rPr>
      <t>压力支持，持续气道正压</t>
    </r>
    <r>
      <rPr>
        <sz val="12"/>
        <rFont val="Arial"/>
        <charset val="134"/>
      </rPr>
      <t>+</t>
    </r>
    <r>
      <rPr>
        <sz val="12"/>
        <rFont val="宋体"/>
        <charset val="134"/>
      </rPr>
      <t>压力支持</t>
    </r>
    <r>
      <rPr>
        <sz val="12"/>
        <rFont val="Arial"/>
        <charset val="134"/>
      </rPr>
      <t>;</t>
    </r>
    <r>
      <rPr>
        <sz val="12"/>
        <rFont val="宋体"/>
        <charset val="134"/>
      </rPr>
      <t>压力限制通气；叹息；窒息通气</t>
    </r>
    <r>
      <rPr>
        <sz val="12"/>
        <rFont val="Arial"/>
        <charset val="134"/>
      </rPr>
      <t>;</t>
    </r>
    <r>
      <rPr>
        <sz val="12"/>
        <rFont val="宋体"/>
        <charset val="134"/>
      </rPr>
      <t>双水平正压通气；自动流速调节功能；一体化高流速氧疗。具有一体化雾化功能。</t>
    </r>
  </si>
  <si>
    <r>
      <rPr>
        <sz val="12"/>
        <color rgb="FF000000"/>
        <rFont val="宋体"/>
        <charset val="134"/>
      </rPr>
      <t>否</t>
    </r>
  </si>
  <si>
    <r>
      <rPr>
        <sz val="12"/>
        <rFont val="宋体"/>
        <charset val="134"/>
      </rPr>
      <t>呼吸频率（辅助控制通气模式和同步间歇指令通气模式下</t>
    </r>
    <r>
      <rPr>
        <sz val="12"/>
        <rFont val="Arial"/>
        <charset val="134"/>
      </rPr>
      <t>)</t>
    </r>
    <r>
      <rPr>
        <sz val="12"/>
        <rFont val="宋体"/>
        <charset val="134"/>
      </rPr>
      <t>：</t>
    </r>
    <r>
      <rPr>
        <sz val="12"/>
        <rFont val="Arial"/>
        <charset val="134"/>
      </rPr>
      <t>2-80</t>
    </r>
    <r>
      <rPr>
        <sz val="12"/>
        <rFont val="宋体"/>
        <charset val="134"/>
      </rPr>
      <t>次</t>
    </r>
    <r>
      <rPr>
        <sz val="12"/>
        <rFont val="Arial"/>
        <charset val="134"/>
      </rPr>
      <t>/</t>
    </r>
    <r>
      <rPr>
        <sz val="12"/>
        <rFont val="宋体"/>
        <charset val="134"/>
      </rPr>
      <t>分；吸气压力：</t>
    </r>
    <r>
      <rPr>
        <sz val="12"/>
        <rFont val="Arial"/>
        <charset val="134"/>
      </rPr>
      <t>1-99mbar</t>
    </r>
  </si>
  <si>
    <r>
      <rPr>
        <sz val="12"/>
        <color theme="1"/>
        <rFont val="宋体"/>
        <charset val="134"/>
      </rPr>
      <t>显示屏幕：</t>
    </r>
    <r>
      <rPr>
        <sz val="12"/>
        <color theme="1"/>
        <rFont val="Arial"/>
        <charset val="134"/>
      </rPr>
      <t>≥12</t>
    </r>
    <r>
      <rPr>
        <sz val="12"/>
        <color theme="1"/>
        <rFont val="宋体"/>
        <charset val="134"/>
      </rPr>
      <t>英寸彩色触摸显示控制屏。屏幕具有白天和夜间两种模式及快捷键，且可进行模式切换</t>
    </r>
  </si>
  <si>
    <t>一般技术参数小计分值</t>
  </si>
  <si>
    <t>技术参数总计分值</t>
  </si>
  <si>
    <t>四、伴随服务要求</t>
  </si>
  <si>
    <t>产品附件要求</t>
  </si>
  <si>
    <t>呼吸机A* 8  套
呼吸机B* 2  套
每套包含（主机、台车、湿化器、2套呼吸管路、模拟肺、气源管、电源线）</t>
  </si>
  <si>
    <t>随机工具、产品的升级要求</t>
  </si>
  <si>
    <t>无特殊工具，提供版本内产品软件的免费升级服务</t>
  </si>
  <si>
    <t>安装</t>
  </si>
  <si>
    <t>■需要     □不需要</t>
  </si>
  <si>
    <t>货物送达用户指定地点后，卖方应在7天内派工程技术人员到达现场，在买方技术人员在场的情况下开箱清点货物，组织安装、调试，并承担因此发生的一切费用。</t>
  </si>
  <si>
    <t>调试</t>
  </si>
  <si>
    <t>提供技术援助</t>
  </si>
  <si>
    <t>提供免费技术服务热线</t>
  </si>
  <si>
    <t>培训</t>
  </si>
  <si>
    <t>免费对招标人的操作，维修人员进行一定时期的正规的整套设备操作、维护保养、检测等内容的技术培训，保证使用人员操作设备的各种功能。</t>
  </si>
  <si>
    <t>验收方案</t>
  </si>
  <si>
    <t>设备安装后，设备的各项硬件、软件性能和监测指标均需要达到采购文件的要求，医院按照招标参数要求核对验收。</t>
  </si>
  <si>
    <t>五、售后服务要求</t>
  </si>
  <si>
    <t>售后服务响应时间</t>
  </si>
  <si>
    <t>报修响应时间≤2小时，
保修期内免费更换零配件和免人工费。</t>
  </si>
  <si>
    <t>服务内容与计划</t>
  </si>
  <si>
    <t>提供所投产品版本内终身免费软件升级、提供详细配置清单、具有固定的售后服务机构等</t>
  </si>
  <si>
    <t>维保内容与价格</t>
  </si>
  <si>
    <t>1、自验收合格正常使用日起，提供整机免费质保期为96个月(由原厂提供售后服务承诺)
2、质保期外有偿维保方案/合同应符合以下要求，并要求由制造商出具承诺书：（1）年度保修合同价（全保）≤设备购置金额的5%，并报价。（2）未签署保修合同的维修服务仅收取零件费，不收取维修、差旅费等其他费用。（3)承诺上述报价终身有效，并保证投标产品停产后5年以上的配件供应期, 提供承诺书。</t>
  </si>
  <si>
    <t>备品备件供货与价格</t>
  </si>
  <si>
    <t>列出本项目中涉及设备单次维修配件清单及价格，若未提供或者提供不全，则默认为免费维修</t>
  </si>
  <si>
    <t>六、商务要求</t>
  </si>
  <si>
    <t>交付地址</t>
  </si>
  <si>
    <t>浦东新区玉盘南路57号</t>
  </si>
  <si>
    <t>交付日期</t>
  </si>
  <si>
    <t>自合同签订生效之日起60天以内</t>
  </si>
  <si>
    <t>交付状态</t>
  </si>
  <si>
    <t>设备安装、调试、培训后，经过一定时期的试运行，设备的各项性能指标均能达到招标要求的，双方即按照院方规定签署设备验收文件</t>
  </si>
  <si>
    <t>付款要求</t>
  </si>
  <si>
    <t>一次性付款：合同验收单或验收报告出具并且采购人收到货物及其发票后10天内，支付全部货款。</t>
  </si>
  <si>
    <t>质量保证期</t>
  </si>
  <si>
    <t>自货物按合同规定验收合格之日起60个月。</t>
  </si>
  <si>
    <t>质保金</t>
  </si>
  <si>
    <t>不收取。</t>
  </si>
  <si>
    <t>履约保证金</t>
  </si>
  <si>
    <r>
      <rPr>
        <sz val="12"/>
        <rFont val="宋体"/>
        <charset val="134"/>
        <scheme val="minor"/>
      </rPr>
      <t>不收取</t>
    </r>
    <r>
      <rPr>
        <sz val="12"/>
        <rFont val="Microsoft YaHei UI"/>
        <charset val="134"/>
      </rPr>
      <t>。</t>
    </r>
  </si>
  <si>
    <t>其他</t>
  </si>
  <si>
    <t>无</t>
  </si>
  <si>
    <t>（设备二）需求内容及描述</t>
  </si>
  <si>
    <t>适用于成人、小儿患者通气辅助及呼吸支持；整机为电动电控设计（涡轮驱动空气源），支持中央供氧及低压供氧。★所投产品应满足成人及儿童使用。</t>
  </si>
  <si>
    <t>呼吸机支持与床旁监护仪，输注泵，床旁超声等设备同网络连接到护士站中央站，并实现同屏显示多品类设备的参数，波形和报警信息</t>
  </si>
  <si>
    <t>主机重量＜11kg（不含台车）便于院内转运，高度≤354mm。具备VGA扩展显示（非HDMI接口）。屏幕与主机机器一体化，主机可从台车上无工具拆卸。 固定的立式把手（要求非活动式，不可移动），保护屏幕免受撞击。设备使用年限≥10年</t>
  </si>
  <si>
    <t>具备内源性PEEP、口腔闭合压P0.1和最大吸气负压NIF的测定，PO.1支持实时监测值显示在监测值界面</t>
  </si>
  <si>
    <t>吸气阀、呼气阀组件可拆卸，能高温高压蒸汽消毒（134℃），并且吸气阀、呼气阀外观和物理结构不同，避免消毒后误装引起风险。</t>
  </si>
  <si>
    <t>呼吸机与监护仪统一网络联网通信时，呼吸机支持显示来自监护设备的血氧和呼末二氧化碳参数，辅助临床团队高质量评估脱机</t>
  </si>
  <si>
    <t>信息互连：同时支持有线和无线（内置WiFi模块）方式直接与同品牌监护仪和中央监护系统互联，把呼吸机的监测信息参数和波形实时显示到监护仪和中央监护系统上，满足科室信息化的需求</t>
  </si>
  <si>
    <t>具备动态肺视图，能实时图形化动态显示患者气道阻抗、肺顺应性、通气量变化大小等参数变化。具备VGA扩展显示（非HDMI接口）。</t>
  </si>
  <si>
    <t>具备呼吸同步技术，使用病人的呼吸系统特性包含时间常数等自动调节吸气触发灵敏度和呼气触发灵敏度，自动调节压力上升时间，提高人机同步性和舒适度，减少手动调节参数</t>
  </si>
  <si>
    <t>呼吸机意外断电关机后，再次通电后可自动恢复通气，更安全。</t>
  </si>
  <si>
    <t>标配手动呼吸、吸气保持、呼气保持、同步雾化、纯氧灌注、智能吸痰；设置参数：压力上升时间：0—2s ；</t>
  </si>
  <si>
    <t>具有静态P-V环图（或P-V工具），辅助医生确定最佳PEEP值。</t>
  </si>
  <si>
    <t>机器表面具有操作视频二维码，可随时扫码查看机器操作视频。（提供机器带可扫描的二维码照片）</t>
  </si>
  <si>
    <t>容量控制/辅助通气模式V-A/C和容量同步间歇指令通气模式V-SIMV（容量模式流速波形可调方波、50%递减波和100%递减波）；压力控制/辅助通气模式P-A/C和压力同步间歇指令通气模式P-SIMV；持续气道正压通气模式/压力支持通气模式CPAP/PSV、窒息通气模式,开关机按键与旋转编码器分布在屏幕两端，避免发生误触造成使用风险。</t>
  </si>
  <si>
    <t>具备通气模式：压力调节容量控制通气（如AUTOFLOW或PRVC等）、压力调节容量控制-同步间歇指令通气模式（PRVC-SIMV）；双水平气道正压通气模式（如BIPAP或DuoLevel或BiLevel）、气道压力释放通气APRV；自适应分钟通气AMV（或自适应支持通气ASV等以Otis公式患者最小呼吸做功为通气目标的智能通气模式）。（提供设备说明书)</t>
  </si>
  <si>
    <t>支持同品牌湿化器，湿化器支持高低水位报警。</t>
  </si>
  <si>
    <t>呼吸机的报警可升级通过手表实时分发给医护人员，保障患者安全</t>
  </si>
  <si>
    <t>呼气触发灵敏度：Auto, 1—85%</t>
  </si>
  <si>
    <t>压力触发灵敏度：-20— - 0.5cmH2O，或 OFF；流速触发灵敏度：0.5—20L/ min，或 OFF</t>
  </si>
  <si>
    <t xml:space="preserve">         一般技术参数小计分值</t>
  </si>
  <si>
    <r>
      <rPr>
        <sz val="12"/>
        <rFont val="仿宋_GB2312"/>
        <charset val="134"/>
      </rPr>
      <t>设备</t>
    </r>
    <r>
      <rPr>
        <sz val="12"/>
        <rFont val="仿宋"/>
        <charset val="134"/>
      </rPr>
      <t>配置</t>
    </r>
    <r>
      <rPr>
        <sz val="12"/>
        <rFont val="仿宋_GB2312"/>
        <charset val="134"/>
      </rPr>
      <t>要求</t>
    </r>
  </si>
  <si>
    <t>呼吸机主机*10、空气软管*10、一次性附件包*10、湿化器*10</t>
  </si>
  <si>
    <t>随机工具、设备的升级要求</t>
  </si>
  <si>
    <t>如有专用工具，须提供设备维护的专用工具；供应商若有新的版本软件推出，给予永久免费升级和安装（供应商若有新的版本软件推出，给予6年内免费升级和安装）。</t>
  </si>
  <si>
    <r>
      <rPr>
        <sz val="12"/>
        <rFont val="Wingdings 2"/>
        <charset val="2"/>
      </rPr>
      <t>R</t>
    </r>
    <r>
      <rPr>
        <sz val="12"/>
        <rFont val="仿宋"/>
        <charset val="134"/>
      </rPr>
      <t>需要     口不需要</t>
    </r>
  </si>
  <si>
    <t>在货物到达使用单位后，卖方应在7天内派工程技术人员到达现场，在买方技术人员在场的情况下开箱清点货物，组织安装、调试，并承担因此发生的一切费用。</t>
  </si>
  <si>
    <t>卖方必须支持医院维修或与其合作维修；</t>
  </si>
  <si>
    <t>现场培训：卖方应免费提供现场技术培训，应对买方临床医生及技术人员提供正规的整套设备操作、维护、维修、检测等内容的培训，使买方全面了解直至完全掌握设备的使用。
集中培训：根据设备技术要求，要定期向买方免费提供临床、维修技术人员培训。</t>
  </si>
  <si>
    <t>验收方法</t>
  </si>
  <si>
    <r>
      <rPr>
        <sz val="12"/>
        <rFont val="宋体"/>
        <charset val="134"/>
        <scheme val="minor"/>
      </rPr>
      <t>设备安装、调试、培训后，经过一定时期的试运行，设备的各项性能指标均能达到招标要求的，双方即按照院方规定签署设备验收文件，验收合格后所有投标设备及其附属易耗件（包括第三方外购设备及易耗件）保修期</t>
    </r>
    <r>
      <rPr>
        <sz val="12"/>
        <rFont val="仿宋"/>
        <charset val="134"/>
      </rPr>
      <t>≥</t>
    </r>
    <r>
      <rPr>
        <sz val="12"/>
        <rFont val="仿宋_GB2312"/>
        <charset val="134"/>
      </rPr>
      <t>6年；终身维修。</t>
    </r>
  </si>
  <si>
    <t>年开机率 ≥ 95 %，故障紧急叫修时，_2_小时内维修响应，专业维修工程师要求_4__小时内到达现场，_24__小时内排除故障或提供应急措施，如在_3_天内无法修复提供与该设备相同的备用机。</t>
  </si>
  <si>
    <t>提供原厂售后服务承诺方案。</t>
  </si>
  <si>
    <t>提供质保期外每年的全保保修价格(不超过投标总价的5%）。</t>
  </si>
  <si>
    <t>保修期外卖方负责对设备的维护、保养及维修，年限≥10年，需要更换零配件时，按合同附件报价提供维修零配件，不收取维修人工费和差旅费。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</si>
</sst>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 numFmtId="178" formatCode="0.0"/>
  </numFmts>
  <fonts count="58">
    <font>
      <sz val="11"/>
      <color theme="1"/>
      <name val="宋体"/>
      <charset val="134"/>
      <scheme val="minor"/>
    </font>
    <font>
      <sz val="11"/>
      <name val="宋体"/>
      <charset val="134"/>
      <scheme val="minor"/>
    </font>
    <font>
      <sz val="12"/>
      <color theme="1"/>
      <name val="宋体"/>
      <charset val="134"/>
      <scheme val="minor"/>
    </font>
    <font>
      <sz val="12"/>
      <name val="宋体"/>
      <charset val="134"/>
      <scheme val="minor"/>
    </font>
    <font>
      <sz val="11"/>
      <color rgb="FFFF0000"/>
      <name val="宋体"/>
      <charset val="134"/>
      <scheme val="minor"/>
    </font>
    <font>
      <b/>
      <sz val="16"/>
      <color theme="1"/>
      <name val="宋体"/>
      <charset val="134"/>
      <scheme val="minor"/>
    </font>
    <font>
      <b/>
      <sz val="12"/>
      <color rgb="FF000000"/>
      <name val="宋体"/>
      <charset val="134"/>
      <scheme val="minor"/>
    </font>
    <font>
      <b/>
      <sz val="12"/>
      <name val="仿宋_GB2312"/>
      <charset val="134"/>
    </font>
    <font>
      <sz val="12"/>
      <name val="Arial"/>
      <charset val="134"/>
    </font>
    <font>
      <sz val="12"/>
      <name val="SimSun"/>
      <charset val="134"/>
    </font>
    <font>
      <b/>
      <sz val="12"/>
      <name val="Arial"/>
      <charset val="134"/>
    </font>
    <font>
      <sz val="11"/>
      <color theme="1"/>
      <name val="Arial"/>
      <charset val="134"/>
    </font>
    <font>
      <sz val="12"/>
      <name val="宋体"/>
      <charset val="134"/>
    </font>
    <font>
      <sz val="11"/>
      <name val="Arial"/>
      <charset val="134"/>
    </font>
    <font>
      <sz val="10.5"/>
      <name val="等线"/>
      <charset val="134"/>
    </font>
    <font>
      <sz val="12"/>
      <color theme="1"/>
      <name val="Arial"/>
      <charset val="134"/>
    </font>
    <font>
      <sz val="12"/>
      <color rgb="FF000000"/>
      <name val="Arial"/>
      <charset val="134"/>
    </font>
    <font>
      <sz val="12"/>
      <color theme="1"/>
      <name val="宋体"/>
      <charset val="134"/>
    </font>
    <font>
      <sz val="12"/>
      <name val="仿宋_GB2312"/>
      <charset val="134"/>
    </font>
    <font>
      <sz val="12"/>
      <color rgb="FF000000"/>
      <name val="宋体"/>
      <charset val="134"/>
      <scheme val="minor"/>
    </font>
    <font>
      <b/>
      <sz val="12"/>
      <name val="宋体"/>
      <charset val="134"/>
      <scheme val="major"/>
    </font>
    <font>
      <sz val="12"/>
      <name val="宋体"/>
      <charset val="134"/>
      <scheme val="major"/>
    </font>
    <font>
      <b/>
      <sz val="12"/>
      <name val="宋体"/>
      <charset val="134"/>
    </font>
    <font>
      <sz val="11"/>
      <color rgb="FF000000"/>
      <name val="Arial"/>
      <charset val="134"/>
    </font>
    <font>
      <sz val="12"/>
      <color rgb="FF000000"/>
      <name val="仿宋_GB2312"/>
      <charset val="134"/>
    </font>
    <font>
      <b/>
      <sz val="14"/>
      <name val="仿宋_GB2312"/>
      <charset val="134"/>
    </font>
    <font>
      <b/>
      <sz val="11"/>
      <name val="宋体"/>
      <charset val="134"/>
      <scheme val="major"/>
    </font>
    <font>
      <sz val="10.5"/>
      <name val="宋体"/>
      <charset val="134"/>
      <scheme val="major"/>
    </font>
    <font>
      <b/>
      <sz val="14"/>
      <name val="宋体"/>
      <charset val="134"/>
      <scheme val="major"/>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
      <b/>
      <sz val="16"/>
      <color rgb="FFFF0000"/>
      <name val="宋体"/>
      <charset val="134"/>
      <scheme val="minor"/>
    </font>
    <font>
      <sz val="11"/>
      <name val="宋体"/>
      <charset val="134"/>
    </font>
    <font>
      <sz val="11"/>
      <color indexed="8"/>
      <name val="Arial"/>
      <charset val="134"/>
    </font>
    <font>
      <sz val="11"/>
      <color indexed="8"/>
      <name val="仿宋_GB2312"/>
      <charset val="134"/>
    </font>
    <font>
      <sz val="12"/>
      <color rgb="FF000000"/>
      <name val="宋体"/>
      <charset val="134"/>
    </font>
    <font>
      <sz val="12"/>
      <name val="Microsoft YaHei UI"/>
      <charset val="134"/>
    </font>
    <font>
      <sz val="12"/>
      <name val="仿宋"/>
      <charset val="134"/>
    </font>
    <font>
      <sz val="12"/>
      <name val="Wingdings 2"/>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3" borderId="7"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8" applyNumberFormat="0" applyFill="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7" fillId="0" borderId="0" applyNumberFormat="0" applyFill="0" applyBorder="0" applyAlignment="0" applyProtection="0">
      <alignment vertical="center"/>
    </xf>
    <xf numFmtId="0" fontId="38" fillId="4" borderId="10" applyNumberFormat="0" applyAlignment="0" applyProtection="0">
      <alignment vertical="center"/>
    </xf>
    <xf numFmtId="0" fontId="39" fillId="5" borderId="11" applyNumberFormat="0" applyAlignment="0" applyProtection="0">
      <alignment vertical="center"/>
    </xf>
    <xf numFmtId="0" fontId="40" fillId="5" borderId="10" applyNumberFormat="0" applyAlignment="0" applyProtection="0">
      <alignment vertical="center"/>
    </xf>
    <xf numFmtId="0" fontId="41" fillId="6" borderId="12" applyNumberFormat="0" applyAlignment="0" applyProtection="0">
      <alignment vertical="center"/>
    </xf>
    <xf numFmtId="0" fontId="42" fillId="0" borderId="13" applyNumberFormat="0" applyFill="0" applyAlignment="0" applyProtection="0">
      <alignment vertical="center"/>
    </xf>
    <xf numFmtId="0" fontId="43" fillId="0" borderId="14"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0" fillId="0" borderId="0">
      <alignment vertical="center"/>
    </xf>
  </cellStyleXfs>
  <cellXfs count="90">
    <xf numFmtId="0" fontId="0" fillId="0" borderId="0" xfId="0">
      <alignment vertical="center"/>
    </xf>
    <xf numFmtId="0" fontId="0" fillId="2" borderId="0" xfId="0" applyFont="1" applyFill="1">
      <alignment vertical="center"/>
    </xf>
    <xf numFmtId="0" fontId="1" fillId="2" borderId="0" xfId="49" applyFont="1" applyFill="1">
      <alignment vertical="center"/>
    </xf>
    <xf numFmtId="0" fontId="0" fillId="2" borderId="0" xfId="0" applyFill="1">
      <alignment vertical="center"/>
    </xf>
    <xf numFmtId="0" fontId="2" fillId="2" borderId="0" xfId="0" applyFont="1" applyFill="1">
      <alignment vertical="center"/>
    </xf>
    <xf numFmtId="0" fontId="3" fillId="2" borderId="0" xfId="49" applyFont="1" applyFill="1">
      <alignment vertical="center"/>
    </xf>
    <xf numFmtId="0" fontId="0" fillId="2" borderId="0" xfId="49" applyFill="1" applyAlignment="1">
      <alignment horizontal="center" vertical="center" wrapText="1"/>
    </xf>
    <xf numFmtId="0" fontId="0" fillId="2" borderId="0" xfId="49" applyFill="1" applyAlignment="1">
      <alignment vertical="center" wrapText="1"/>
    </xf>
    <xf numFmtId="0" fontId="4" fillId="2" borderId="0" xfId="49" applyFont="1" applyFill="1" applyAlignment="1">
      <alignment vertical="center" wrapText="1"/>
    </xf>
    <xf numFmtId="0" fontId="0" fillId="2" borderId="0" xfId="49" applyFill="1">
      <alignmen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2" xfId="49" applyFont="1" applyFill="1" applyBorder="1" applyAlignment="1">
      <alignment horizontal="center" vertical="center" wrapText="1"/>
    </xf>
    <xf numFmtId="0" fontId="7" fillId="2" borderId="3" xfId="49" applyFont="1" applyFill="1" applyBorder="1" applyAlignment="1">
      <alignment horizontal="center" vertical="center" wrapText="1"/>
    </xf>
    <xf numFmtId="0" fontId="8" fillId="2" borderId="2" xfId="49" applyFont="1" applyFill="1" applyBorder="1" applyAlignment="1">
      <alignment horizontal="center" vertical="center"/>
    </xf>
    <xf numFmtId="0" fontId="9" fillId="2" borderId="2" xfId="49" applyFont="1" applyFill="1" applyBorder="1" applyAlignment="1">
      <alignment horizontal="left" vertical="center" wrapText="1"/>
    </xf>
    <xf numFmtId="0" fontId="8" fillId="2" borderId="3" xfId="49" applyFont="1" applyFill="1" applyBorder="1" applyAlignment="1">
      <alignment horizontal="left" vertical="center" wrapText="1"/>
    </xf>
    <xf numFmtId="0" fontId="10" fillId="2" borderId="3" xfId="49" applyFont="1" applyFill="1" applyBorder="1" applyAlignment="1">
      <alignment horizontal="center" vertical="center" wrapText="1"/>
    </xf>
    <xf numFmtId="0" fontId="11" fillId="2" borderId="1" xfId="0" applyFont="1" applyFill="1" applyBorder="1">
      <alignment vertical="center"/>
    </xf>
    <xf numFmtId="0" fontId="12" fillId="2" borderId="2" xfId="49" applyFont="1" applyFill="1" applyBorder="1" applyAlignment="1">
      <alignment horizontal="left" vertical="center" wrapText="1"/>
    </xf>
    <xf numFmtId="0" fontId="8" fillId="2" borderId="1" xfId="49" applyFont="1" applyFill="1" applyBorder="1" applyAlignment="1">
      <alignment horizontal="center" vertical="center" wrapText="1"/>
    </xf>
    <xf numFmtId="0" fontId="12" fillId="2" borderId="4" xfId="49" applyFont="1" applyFill="1" applyBorder="1" applyAlignment="1">
      <alignment horizontal="left" vertical="center" wrapText="1"/>
    </xf>
    <xf numFmtId="0" fontId="8" fillId="2" borderId="1" xfId="49" applyFont="1" applyFill="1" applyBorder="1" applyAlignment="1">
      <alignment horizontal="left" vertical="center" wrapText="1"/>
    </xf>
    <xf numFmtId="0" fontId="8" fillId="2" borderId="2" xfId="49" applyFont="1" applyFill="1" applyBorder="1" applyAlignment="1">
      <alignment horizontal="left" vertical="center" wrapText="1"/>
    </xf>
    <xf numFmtId="0" fontId="11" fillId="2" borderId="0" xfId="0" applyFont="1" applyFill="1">
      <alignment vertical="center"/>
    </xf>
    <xf numFmtId="0" fontId="13" fillId="2" borderId="3" xfId="49" applyFont="1" applyFill="1" applyBorder="1" applyAlignment="1">
      <alignment horizontal="left" vertical="center" wrapText="1"/>
    </xf>
    <xf numFmtId="176" fontId="8" fillId="2" borderId="1" xfId="49" applyNumberFormat="1" applyFont="1" applyFill="1" applyBorder="1" applyAlignment="1">
      <alignment horizontal="center" vertical="center" wrapText="1"/>
    </xf>
    <xf numFmtId="0" fontId="14" fillId="2" borderId="2" xfId="49" applyFont="1" applyFill="1" applyBorder="1" applyAlignment="1">
      <alignment horizontal="center" vertical="center" wrapText="1"/>
    </xf>
    <xf numFmtId="0" fontId="7" fillId="2" borderId="2" xfId="49" applyFont="1" applyFill="1" applyBorder="1" applyAlignment="1">
      <alignment horizontal="right" vertical="center" wrapText="1"/>
    </xf>
    <xf numFmtId="0" fontId="7" fillId="2" borderId="3" xfId="49" applyFont="1" applyFill="1" applyBorder="1" applyAlignment="1">
      <alignment horizontal="right" vertical="center" wrapText="1"/>
    </xf>
    <xf numFmtId="0" fontId="15" fillId="2" borderId="0" xfId="0" applyFont="1" applyFill="1">
      <alignment vertical="center"/>
    </xf>
    <xf numFmtId="0" fontId="8" fillId="2" borderId="2" xfId="49" applyFont="1" applyFill="1" applyBorder="1" applyAlignment="1">
      <alignment horizontal="center" vertical="center" wrapText="1"/>
    </xf>
    <xf numFmtId="0" fontId="12" fillId="2" borderId="1" xfId="49" applyFont="1" applyFill="1" applyBorder="1" applyAlignment="1">
      <alignment horizontal="left" vertical="center" wrapText="1"/>
    </xf>
    <xf numFmtId="0" fontId="16" fillId="2" borderId="2" xfId="0" applyFont="1" applyFill="1" applyBorder="1" applyAlignment="1">
      <alignment horizontal="center" vertical="center" wrapText="1"/>
    </xf>
    <xf numFmtId="177" fontId="16" fillId="2" borderId="2" xfId="0" applyNumberFormat="1" applyFont="1" applyFill="1" applyBorder="1" applyAlignment="1">
      <alignment horizontal="center" vertical="center" wrapText="1"/>
    </xf>
    <xf numFmtId="0" fontId="17" fillId="2" borderId="2" xfId="0" applyFont="1" applyFill="1" applyBorder="1" applyAlignment="1">
      <alignment horizontal="left" wrapText="1"/>
    </xf>
    <xf numFmtId="0" fontId="15" fillId="2" borderId="3" xfId="0" applyFont="1" applyFill="1" applyBorder="1" applyAlignment="1">
      <alignment horizontal="left" wrapText="1"/>
    </xf>
    <xf numFmtId="0" fontId="18" fillId="2" borderId="1" xfId="49" applyFont="1" applyFill="1" applyBorder="1" applyAlignment="1">
      <alignment horizontal="center" vertical="center" wrapText="1"/>
    </xf>
    <xf numFmtId="0" fontId="19"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9" fillId="2" borderId="1" xfId="49" applyFont="1" applyFill="1" applyBorder="1" applyAlignment="1">
      <alignment horizontal="left" vertical="center" wrapText="1"/>
    </xf>
    <xf numFmtId="0" fontId="18" fillId="2" borderId="1" xfId="49" applyFont="1" applyFill="1" applyBorder="1" applyAlignment="1">
      <alignment horizontal="left" vertical="center" wrapText="1"/>
    </xf>
    <xf numFmtId="0" fontId="19" fillId="2" borderId="1"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9" fillId="2" borderId="3"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8"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2"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4" xfId="49" applyFont="1" applyFill="1" applyBorder="1" applyAlignment="1">
      <alignment horizontal="center" vertical="center" wrapText="1"/>
    </xf>
    <xf numFmtId="0" fontId="8" fillId="2" borderId="4" xfId="49" applyFont="1" applyFill="1" applyBorder="1" applyAlignment="1">
      <alignment horizontal="left" vertical="center" wrapText="1"/>
    </xf>
    <xf numFmtId="0" fontId="10" fillId="2" borderId="4" xfId="49" applyFont="1" applyFill="1" applyBorder="1" applyAlignment="1">
      <alignment horizontal="center" vertical="center" wrapText="1"/>
    </xf>
    <xf numFmtId="0" fontId="13" fillId="2" borderId="1" xfId="49" applyFont="1" applyFill="1" applyBorder="1" applyAlignment="1">
      <alignment horizontal="left" vertical="center" wrapText="1"/>
    </xf>
    <xf numFmtId="0" fontId="23" fillId="2" borderId="1" xfId="0" applyFont="1" applyFill="1" applyBorder="1" applyAlignment="1">
      <alignment horizontal="center" vertical="center" wrapText="1"/>
    </xf>
    <xf numFmtId="0" fontId="24" fillId="2" borderId="1" xfId="49" applyFont="1" applyFill="1" applyBorder="1" applyAlignment="1">
      <alignment horizontal="center" vertical="center" wrapText="1"/>
    </xf>
    <xf numFmtId="0" fontId="13" fillId="2" borderId="4" xfId="49" applyFont="1" applyFill="1" applyBorder="1" applyAlignment="1">
      <alignment horizontal="left" vertical="center" wrapText="1"/>
    </xf>
    <xf numFmtId="0" fontId="7" fillId="2" borderId="4" xfId="49" applyFont="1" applyFill="1" applyBorder="1" applyAlignment="1">
      <alignment horizontal="right" vertical="center" wrapText="1"/>
    </xf>
    <xf numFmtId="0" fontId="25" fillId="2" borderId="1" xfId="49" applyFont="1" applyFill="1" applyBorder="1" applyAlignment="1">
      <alignment horizontal="center" vertical="center" wrapText="1"/>
    </xf>
    <xf numFmtId="0" fontId="7" fillId="2" borderId="1" xfId="49" applyFont="1" applyFill="1" applyBorder="1" applyAlignment="1">
      <alignment horizontal="right" vertical="center" wrapText="1"/>
    </xf>
    <xf numFmtId="0" fontId="16" fillId="2" borderId="1" xfId="0" applyFont="1" applyFill="1" applyBorder="1" applyAlignment="1">
      <alignment horizontal="center" vertical="center" wrapText="1"/>
    </xf>
    <xf numFmtId="0" fontId="15" fillId="2" borderId="4" xfId="0" applyFont="1" applyFill="1" applyBorder="1" applyAlignment="1">
      <alignment horizontal="left" wrapText="1"/>
    </xf>
    <xf numFmtId="0" fontId="7" fillId="2" borderId="1" xfId="49" applyFont="1" applyFill="1" applyBorder="1" applyAlignment="1">
      <alignment horizontal="justify" vertical="center" wrapText="1"/>
    </xf>
    <xf numFmtId="0" fontId="19" fillId="2" borderId="4" xfId="0" applyFont="1" applyFill="1" applyBorder="1" applyAlignment="1">
      <alignment horizontal="left" vertical="center" wrapText="1"/>
    </xf>
    <xf numFmtId="0" fontId="26" fillId="2" borderId="1" xfId="0" applyFont="1" applyFill="1" applyBorder="1" applyAlignment="1">
      <alignment horizontal="center" vertical="center" wrapText="1"/>
    </xf>
    <xf numFmtId="0" fontId="19" fillId="2" borderId="0" xfId="0" applyFont="1" applyFill="1" applyAlignment="1">
      <alignment horizontal="justify" vertical="top" wrapText="1"/>
    </xf>
    <xf numFmtId="0" fontId="21" fillId="2" borderId="1" xfId="0" applyFont="1" applyFill="1" applyBorder="1" applyAlignment="1">
      <alignment horizontal="justify" vertical="center"/>
    </xf>
    <xf numFmtId="0" fontId="21" fillId="2" borderId="1" xfId="0" applyFont="1" applyFill="1" applyBorder="1" applyAlignment="1">
      <alignment horizontal="center" vertical="center" wrapText="1"/>
    </xf>
    <xf numFmtId="0" fontId="27" fillId="2" borderId="1" xfId="0" applyFont="1" applyFill="1" applyBorder="1" applyAlignment="1">
      <alignment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177" fontId="21" fillId="2" borderId="1" xfId="0" applyNumberFormat="1" applyFont="1" applyFill="1" applyBorder="1" applyAlignment="1">
      <alignment horizontal="left" vertical="center" wrapText="1"/>
    </xf>
    <xf numFmtId="0" fontId="21" fillId="2" borderId="1" xfId="0" applyFont="1" applyFill="1" applyBorder="1" applyAlignment="1">
      <alignment horizontal="justify"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0" fontId="28" fillId="2" borderId="1" xfId="0" applyFont="1" applyFill="1" applyBorder="1" applyAlignment="1">
      <alignment horizontal="center" vertical="center" wrapText="1"/>
    </xf>
    <xf numFmtId="0" fontId="20" fillId="2" borderId="1" xfId="0" applyFont="1" applyFill="1" applyBorder="1" applyAlignment="1">
      <alignment horizontal="right" vertical="center" wrapText="1"/>
    </xf>
    <xf numFmtId="0" fontId="20" fillId="2" borderId="4" xfId="0" applyFont="1" applyFill="1" applyBorder="1" applyAlignment="1">
      <alignment horizontal="center" vertical="center" wrapText="1"/>
    </xf>
    <xf numFmtId="0" fontId="29" fillId="2" borderId="1" xfId="0" applyFont="1" applyFill="1" applyBorder="1" applyAlignment="1">
      <alignment horizontal="center" vertical="center"/>
    </xf>
    <xf numFmtId="178" fontId="28" fillId="2" borderId="1" xfId="0" applyNumberFormat="1" applyFont="1" applyFill="1" applyBorder="1" applyAlignment="1">
      <alignment horizontal="center" vertical="center" wrapText="1"/>
    </xf>
    <xf numFmtId="0" fontId="20" fillId="2" borderId="1" xfId="0" applyFont="1" applyFill="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3"/>
  <sheetViews>
    <sheetView tabSelected="1" zoomScale="90" zoomScaleNormal="90" workbookViewId="0">
      <selection activeCell="B14" sqref="B14:E14"/>
    </sheetView>
  </sheetViews>
  <sheetFormatPr defaultColWidth="9" defaultRowHeight="27" customHeight="1"/>
  <cols>
    <col min="1" max="1" width="7.4537037037037" style="6" customWidth="1"/>
    <col min="2" max="2" width="27.9074074074074" style="7" customWidth="1"/>
    <col min="3" max="4" width="13.4537037037037" style="7" customWidth="1"/>
    <col min="5" max="5" width="38.9074074074074" style="7" customWidth="1"/>
    <col min="6" max="6" width="14.2685185185185" style="7" customWidth="1"/>
    <col min="7" max="7" width="25.8148148148148" style="8" customWidth="1"/>
    <col min="8" max="16384" width="9" style="9"/>
  </cols>
  <sheetData>
    <row r="1" s="1" customFormat="1" ht="27.65" customHeight="1" spans="1:7">
      <c r="A1" s="10" t="s">
        <v>0</v>
      </c>
      <c r="B1" s="10"/>
      <c r="C1" s="10"/>
      <c r="D1" s="10"/>
      <c r="E1" s="10"/>
      <c r="F1" s="10"/>
      <c r="G1" s="10"/>
    </row>
    <row r="2" s="1" customFormat="1" ht="24" customHeight="1" spans="1:7">
      <c r="A2" s="11" t="s">
        <v>1</v>
      </c>
      <c r="B2" s="11"/>
      <c r="C2" s="11"/>
      <c r="D2" s="11"/>
      <c r="E2" s="11"/>
      <c r="F2" s="11"/>
      <c r="G2" s="11"/>
    </row>
    <row r="3" s="1" customFormat="1" ht="24" customHeight="1" spans="1:7">
      <c r="A3" s="11" t="s">
        <v>2</v>
      </c>
      <c r="B3" s="11"/>
      <c r="C3" s="11"/>
      <c r="D3" s="11"/>
      <c r="E3" s="11"/>
      <c r="F3" s="11"/>
      <c r="G3" s="11"/>
    </row>
    <row r="4" s="1" customFormat="1" ht="24" customHeight="1" spans="1:7">
      <c r="A4" s="11" t="s">
        <v>3</v>
      </c>
      <c r="B4" s="11"/>
      <c r="C4" s="11"/>
      <c r="D4" s="11"/>
      <c r="E4" s="11"/>
      <c r="F4" s="11"/>
      <c r="G4" s="11"/>
    </row>
    <row r="5" s="1" customFormat="1" ht="24" customHeight="1" spans="1:7">
      <c r="A5" s="11" t="s">
        <v>4</v>
      </c>
      <c r="B5" s="11"/>
      <c r="C5" s="11"/>
      <c r="D5" s="11"/>
      <c r="E5" s="11"/>
      <c r="F5" s="11"/>
      <c r="G5" s="11"/>
    </row>
    <row r="6" s="1" customFormat="1" ht="24" customHeight="1" spans="1:7">
      <c r="A6" s="11" t="s">
        <v>5</v>
      </c>
      <c r="B6" s="11"/>
      <c r="C6" s="11"/>
      <c r="D6" s="11"/>
      <c r="E6" s="11"/>
      <c r="F6" s="11"/>
      <c r="G6" s="11"/>
    </row>
    <row r="7" s="1" customFormat="1" ht="24" customHeight="1" spans="1:7">
      <c r="A7" s="11" t="s">
        <v>6</v>
      </c>
      <c r="B7" s="11"/>
      <c r="C7" s="11"/>
      <c r="D7" s="11"/>
      <c r="E7" s="11"/>
      <c r="F7" s="11"/>
      <c r="G7" s="11"/>
    </row>
    <row r="8" s="1" customFormat="1" ht="24" customHeight="1" spans="1:7">
      <c r="A8" s="11" t="s">
        <v>7</v>
      </c>
      <c r="B8" s="11"/>
      <c r="C8" s="11"/>
      <c r="D8" s="11"/>
      <c r="E8" s="11"/>
      <c r="F8" s="11"/>
      <c r="G8" s="11"/>
    </row>
    <row r="9" s="1" customFormat="1" ht="24" customHeight="1" spans="1:7">
      <c r="A9" s="11" t="s">
        <v>8</v>
      </c>
      <c r="B9" s="11"/>
      <c r="C9" s="11"/>
      <c r="D9" s="11"/>
      <c r="E9" s="11"/>
      <c r="F9" s="11"/>
      <c r="G9" s="11"/>
    </row>
    <row r="10" s="1" customFormat="1" ht="46.25" customHeight="1" spans="1:7">
      <c r="A10" s="12" t="s">
        <v>9</v>
      </c>
      <c r="B10" s="13"/>
      <c r="C10" s="13"/>
      <c r="D10" s="13"/>
      <c r="E10" s="57"/>
      <c r="F10" s="58" t="s">
        <v>10</v>
      </c>
      <c r="G10" s="58" t="s">
        <v>11</v>
      </c>
    </row>
    <row r="11" customHeight="1" spans="1:7">
      <c r="A11" s="14" t="s">
        <v>12</v>
      </c>
      <c r="B11" s="15"/>
      <c r="C11" s="15"/>
      <c r="D11" s="15"/>
      <c r="E11" s="15"/>
      <c r="F11" s="15"/>
      <c r="G11" s="59"/>
    </row>
    <row r="12" s="2" customFormat="1" customHeight="1" spans="1:7">
      <c r="A12" s="16">
        <v>1</v>
      </c>
      <c r="B12" s="17" t="s">
        <v>13</v>
      </c>
      <c r="C12" s="18"/>
      <c r="D12" s="18"/>
      <c r="E12" s="18"/>
      <c r="F12" s="18"/>
      <c r="G12" s="60"/>
    </row>
    <row r="13" customHeight="1" spans="1:7">
      <c r="A13" s="14" t="s">
        <v>14</v>
      </c>
      <c r="B13" s="19"/>
      <c r="C13" s="19"/>
      <c r="D13" s="19"/>
      <c r="E13" s="19"/>
      <c r="F13" s="19"/>
      <c r="G13" s="61"/>
    </row>
    <row r="14" s="3" customFormat="1" ht="29.5" customHeight="1" spans="1:7">
      <c r="A14" s="20"/>
      <c r="B14" s="21" t="s">
        <v>15</v>
      </c>
      <c r="C14" s="18"/>
      <c r="D14" s="18"/>
      <c r="E14" s="60"/>
      <c r="F14" s="62"/>
      <c r="G14" s="63"/>
    </row>
    <row r="15" s="2" customFormat="1" ht="55.5" customHeight="1" spans="1:7">
      <c r="A15" s="22">
        <v>2.1</v>
      </c>
      <c r="B15" s="23" t="s">
        <v>16</v>
      </c>
      <c r="C15" s="24"/>
      <c r="D15" s="24"/>
      <c r="E15" s="24"/>
      <c r="F15" s="22">
        <v>2</v>
      </c>
      <c r="G15" s="64" t="s">
        <v>17</v>
      </c>
    </row>
    <row r="16" s="2" customFormat="1" ht="55.5" customHeight="1" spans="1:7">
      <c r="A16" s="22">
        <v>2.2</v>
      </c>
      <c r="B16" s="25" t="s">
        <v>18</v>
      </c>
      <c r="C16" s="18"/>
      <c r="D16" s="18"/>
      <c r="E16" s="60"/>
      <c r="F16" s="22">
        <v>2</v>
      </c>
      <c r="G16" s="64" t="s">
        <v>17</v>
      </c>
    </row>
    <row r="17" s="2" customFormat="1" ht="55.5" customHeight="1" spans="1:7">
      <c r="A17" s="22">
        <v>2.3</v>
      </c>
      <c r="B17" s="25" t="s">
        <v>19</v>
      </c>
      <c r="C17" s="18"/>
      <c r="D17" s="18"/>
      <c r="E17" s="60"/>
      <c r="F17" s="22">
        <v>2</v>
      </c>
      <c r="G17" s="64" t="s">
        <v>17</v>
      </c>
    </row>
    <row r="18" s="2" customFormat="1" ht="55.5" customHeight="1" spans="1:7">
      <c r="A18" s="22">
        <v>2.4</v>
      </c>
      <c r="B18" s="21" t="s">
        <v>20</v>
      </c>
      <c r="C18" s="18"/>
      <c r="D18" s="18"/>
      <c r="E18" s="60"/>
      <c r="F18" s="22">
        <v>2</v>
      </c>
      <c r="G18" s="64" t="s">
        <v>17</v>
      </c>
    </row>
    <row r="19" s="2" customFormat="1" ht="55.5" customHeight="1" spans="1:7">
      <c r="A19" s="22">
        <v>2.5</v>
      </c>
      <c r="B19" s="21" t="s">
        <v>21</v>
      </c>
      <c r="C19" s="18"/>
      <c r="D19" s="18"/>
      <c r="E19" s="60"/>
      <c r="F19" s="22">
        <v>2</v>
      </c>
      <c r="G19" s="64" t="s">
        <v>17</v>
      </c>
    </row>
    <row r="20" s="3" customFormat="1" ht="33.5" customHeight="1" spans="1:7">
      <c r="A20" s="26"/>
      <c r="B20" s="25" t="s">
        <v>22</v>
      </c>
      <c r="C20" s="18"/>
      <c r="D20" s="18"/>
      <c r="E20" s="60"/>
      <c r="F20" s="63"/>
      <c r="G20" s="63"/>
    </row>
    <row r="21" s="3" customFormat="1" ht="61" customHeight="1" spans="1:7">
      <c r="A21" s="22">
        <v>2.6</v>
      </c>
      <c r="B21" s="27" t="s">
        <v>23</v>
      </c>
      <c r="C21" s="27"/>
      <c r="D21" s="27"/>
      <c r="E21" s="65"/>
      <c r="F21" s="63">
        <v>2</v>
      </c>
      <c r="G21" s="64" t="s">
        <v>17</v>
      </c>
    </row>
    <row r="22" s="3" customFormat="1" ht="59" customHeight="1" spans="1:7">
      <c r="A22" s="22">
        <v>2.7</v>
      </c>
      <c r="B22" s="27" t="s">
        <v>24</v>
      </c>
      <c r="C22" s="27"/>
      <c r="D22" s="27"/>
      <c r="E22" s="65"/>
      <c r="F22" s="63">
        <v>1.5</v>
      </c>
      <c r="G22" s="64" t="s">
        <v>17</v>
      </c>
    </row>
    <row r="23" s="3" customFormat="1" ht="52" customHeight="1" spans="1:7">
      <c r="A23" s="28">
        <v>2.8</v>
      </c>
      <c r="B23" s="25" t="s">
        <v>25</v>
      </c>
      <c r="C23" s="18"/>
      <c r="D23" s="18"/>
      <c r="E23" s="60"/>
      <c r="F23" s="63">
        <v>2</v>
      </c>
      <c r="G23" s="64" t="s">
        <v>17</v>
      </c>
    </row>
    <row r="24" s="3" customFormat="1" ht="52" customHeight="1" spans="1:7">
      <c r="A24" s="28">
        <v>2.9</v>
      </c>
      <c r="B24" s="25" t="s">
        <v>26</v>
      </c>
      <c r="C24" s="18"/>
      <c r="D24" s="18"/>
      <c r="E24" s="60"/>
      <c r="F24" s="63">
        <v>2</v>
      </c>
      <c r="G24" s="64" t="s">
        <v>17</v>
      </c>
    </row>
    <row r="25" customHeight="1" spans="1:7">
      <c r="A25" s="29"/>
      <c r="B25" s="30" t="s">
        <v>27</v>
      </c>
      <c r="C25" s="31"/>
      <c r="D25" s="31"/>
      <c r="E25" s="66"/>
      <c r="F25" s="67">
        <f>SUM(F15:F24)</f>
        <v>17.5</v>
      </c>
      <c r="G25" s="68"/>
    </row>
    <row r="26" customHeight="1" spans="1:7">
      <c r="A26" s="14" t="s">
        <v>28</v>
      </c>
      <c r="B26" s="15"/>
      <c r="C26" s="15"/>
      <c r="D26" s="15"/>
      <c r="E26" s="15"/>
      <c r="F26" s="15"/>
      <c r="G26" s="59"/>
    </row>
    <row r="27" s="4" customFormat="1" ht="23" customHeight="1" spans="1:7">
      <c r="A27" s="32"/>
      <c r="B27" s="25" t="s">
        <v>15</v>
      </c>
      <c r="C27" s="18"/>
      <c r="D27" s="18"/>
      <c r="E27" s="60"/>
      <c r="F27" s="24"/>
      <c r="G27" s="69"/>
    </row>
    <row r="28" s="5" customFormat="1" ht="118" customHeight="1" spans="1:7">
      <c r="A28" s="33">
        <v>3.1</v>
      </c>
      <c r="B28" s="21" t="s">
        <v>29</v>
      </c>
      <c r="C28" s="18"/>
      <c r="D28" s="18"/>
      <c r="E28" s="60"/>
      <c r="F28" s="22">
        <v>0.3</v>
      </c>
      <c r="G28" s="22" t="s">
        <v>30</v>
      </c>
    </row>
    <row r="29" s="5" customFormat="1" ht="49" customHeight="1" spans="1:7">
      <c r="A29" s="33">
        <v>3.2</v>
      </c>
      <c r="B29" s="21" t="s">
        <v>31</v>
      </c>
      <c r="C29" s="18"/>
      <c r="D29" s="18"/>
      <c r="E29" s="60"/>
      <c r="F29" s="22">
        <v>0.3</v>
      </c>
      <c r="G29" s="64" t="s">
        <v>17</v>
      </c>
    </row>
    <row r="30" s="5" customFormat="1" ht="34" customHeight="1" spans="1:7">
      <c r="A30" s="33">
        <v>3.3</v>
      </c>
      <c r="B30" s="34" t="s">
        <v>32</v>
      </c>
      <c r="C30" s="24"/>
      <c r="D30" s="24"/>
      <c r="E30" s="24"/>
      <c r="F30" s="22">
        <v>0.3</v>
      </c>
      <c r="G30" s="22" t="s">
        <v>30</v>
      </c>
    </row>
    <row r="31" s="5" customFormat="1" customHeight="1" spans="1:7">
      <c r="A31" s="33">
        <v>3.4</v>
      </c>
      <c r="B31" s="21" t="s">
        <v>33</v>
      </c>
      <c r="C31" s="18"/>
      <c r="D31" s="18"/>
      <c r="E31" s="60"/>
      <c r="F31" s="22">
        <v>0.3</v>
      </c>
      <c r="G31" s="22" t="s">
        <v>30</v>
      </c>
    </row>
    <row r="32" s="5" customFormat="1" ht="35" customHeight="1" spans="1:7">
      <c r="A32" s="33">
        <v>3.5</v>
      </c>
      <c r="B32" s="34" t="s">
        <v>34</v>
      </c>
      <c r="C32" s="24"/>
      <c r="D32" s="24"/>
      <c r="E32" s="24"/>
      <c r="F32" s="22">
        <v>0.3</v>
      </c>
      <c r="G32" s="22" t="s">
        <v>30</v>
      </c>
    </row>
    <row r="33" s="5" customFormat="1" ht="53.5" customHeight="1" spans="1:7">
      <c r="A33" s="33">
        <v>3.6</v>
      </c>
      <c r="B33" s="24" t="s">
        <v>35</v>
      </c>
      <c r="C33" s="24"/>
      <c r="D33" s="24"/>
      <c r="E33" s="24"/>
      <c r="F33" s="22">
        <v>0.2</v>
      </c>
      <c r="G33" s="64" t="s">
        <v>17</v>
      </c>
    </row>
    <row r="34" s="5" customFormat="1" ht="62" customHeight="1" spans="1:7">
      <c r="A34" s="33">
        <v>3.7</v>
      </c>
      <c r="B34" s="25" t="s">
        <v>36</v>
      </c>
      <c r="C34" s="18"/>
      <c r="D34" s="18"/>
      <c r="E34" s="60"/>
      <c r="F34" s="22">
        <v>0.2</v>
      </c>
      <c r="G34" s="64" t="s">
        <v>17</v>
      </c>
    </row>
    <row r="35" s="4" customFormat="1" ht="23" customHeight="1" spans="1:7">
      <c r="A35" s="32"/>
      <c r="B35" s="25" t="s">
        <v>22</v>
      </c>
      <c r="C35" s="18"/>
      <c r="D35" s="18"/>
      <c r="E35" s="60"/>
      <c r="F35" s="69"/>
      <c r="G35" s="69"/>
    </row>
    <row r="36" s="4" customFormat="1" ht="59" customHeight="1" spans="1:7">
      <c r="A36" s="35">
        <v>3.8</v>
      </c>
      <c r="B36" s="25" t="s">
        <v>37</v>
      </c>
      <c r="C36" s="18"/>
      <c r="D36" s="18"/>
      <c r="E36" s="60"/>
      <c r="F36" s="69">
        <v>0.2</v>
      </c>
      <c r="G36" s="69" t="s">
        <v>38</v>
      </c>
    </row>
    <row r="37" s="4" customFormat="1" ht="40" customHeight="1" spans="1:7">
      <c r="A37" s="35">
        <v>3.9</v>
      </c>
      <c r="B37" s="21" t="s">
        <v>39</v>
      </c>
      <c r="C37" s="18"/>
      <c r="D37" s="18"/>
      <c r="E37" s="60"/>
      <c r="F37" s="69">
        <v>0.2</v>
      </c>
      <c r="G37" s="69" t="s">
        <v>38</v>
      </c>
    </row>
    <row r="38" s="4" customFormat="1" ht="44" customHeight="1" spans="1:7">
      <c r="A38" s="36">
        <v>3.1</v>
      </c>
      <c r="B38" s="37" t="s">
        <v>40</v>
      </c>
      <c r="C38" s="38"/>
      <c r="D38" s="38"/>
      <c r="E38" s="70"/>
      <c r="F38" s="69">
        <v>0.2</v>
      </c>
      <c r="G38" s="69" t="s">
        <v>38</v>
      </c>
    </row>
    <row r="39" customHeight="1" spans="1:7">
      <c r="A39" s="39"/>
      <c r="B39" s="30" t="s">
        <v>41</v>
      </c>
      <c r="C39" s="31"/>
      <c r="D39" s="31"/>
      <c r="E39" s="66"/>
      <c r="F39" s="67">
        <f>SUM(F28:F38)</f>
        <v>2.5</v>
      </c>
      <c r="G39" s="71"/>
    </row>
    <row r="40" customHeight="1" spans="1:7">
      <c r="A40" s="30" t="s">
        <v>42</v>
      </c>
      <c r="B40" s="31"/>
      <c r="C40" s="31"/>
      <c r="D40" s="31"/>
      <c r="E40" s="66"/>
      <c r="F40" s="67">
        <f>F39+F25</f>
        <v>20</v>
      </c>
      <c r="G40" s="71"/>
    </row>
    <row r="41" s="1" customFormat="1" ht="20" customHeight="1" spans="1:7">
      <c r="A41" s="12" t="s">
        <v>43</v>
      </c>
      <c r="B41" s="13"/>
      <c r="C41" s="13"/>
      <c r="D41" s="13"/>
      <c r="E41" s="13"/>
      <c r="F41" s="13"/>
      <c r="G41" s="57"/>
    </row>
    <row r="42" s="1" customFormat="1" ht="69" customHeight="1" spans="1:7">
      <c r="A42" s="40">
        <v>4.1</v>
      </c>
      <c r="B42" s="41" t="s">
        <v>44</v>
      </c>
      <c r="C42" s="42" t="s">
        <v>45</v>
      </c>
      <c r="D42" s="43"/>
      <c r="E42" s="43"/>
      <c r="F42" s="43"/>
      <c r="G42" s="43"/>
    </row>
    <row r="43" s="1" customFormat="1" ht="45" customHeight="1" spans="1:15">
      <c r="A43" s="44">
        <v>4.2</v>
      </c>
      <c r="B43" s="41" t="s">
        <v>46</v>
      </c>
      <c r="C43" s="45" t="s">
        <v>47</v>
      </c>
      <c r="D43" s="46"/>
      <c r="E43" s="46"/>
      <c r="F43" s="46"/>
      <c r="G43" s="72"/>
      <c r="O43" s="74"/>
    </row>
    <row r="44" s="1" customFormat="1" ht="45" customHeight="1" spans="1:15">
      <c r="A44" s="47">
        <v>4.3</v>
      </c>
      <c r="B44" s="48" t="s">
        <v>48</v>
      </c>
      <c r="C44" s="45" t="s">
        <v>49</v>
      </c>
      <c r="D44" s="46"/>
      <c r="E44" s="46"/>
      <c r="F44" s="46"/>
      <c r="G44" s="72"/>
      <c r="O44" s="74"/>
    </row>
    <row r="45" s="1" customFormat="1" ht="45" customHeight="1" spans="1:15">
      <c r="A45" s="49"/>
      <c r="B45" s="50"/>
      <c r="C45" s="45" t="s">
        <v>50</v>
      </c>
      <c r="D45" s="46"/>
      <c r="E45" s="46"/>
      <c r="F45" s="46"/>
      <c r="G45" s="72"/>
      <c r="O45" s="74"/>
    </row>
    <row r="46" s="1" customFormat="1" ht="45" customHeight="1" spans="1:15">
      <c r="A46" s="44">
        <v>4.4</v>
      </c>
      <c r="B46" s="41" t="s">
        <v>51</v>
      </c>
      <c r="C46" s="45" t="s">
        <v>50</v>
      </c>
      <c r="D46" s="46"/>
      <c r="E46" s="46"/>
      <c r="F46" s="46"/>
      <c r="G46" s="72"/>
      <c r="O46" s="74"/>
    </row>
    <row r="47" s="1" customFormat="1" ht="45" customHeight="1" spans="1:15">
      <c r="A47" s="44">
        <v>4.5</v>
      </c>
      <c r="B47" s="41" t="s">
        <v>52</v>
      </c>
      <c r="C47" s="45" t="s">
        <v>53</v>
      </c>
      <c r="D47" s="46"/>
      <c r="E47" s="46"/>
      <c r="F47" s="46"/>
      <c r="G47" s="72"/>
      <c r="O47" s="74"/>
    </row>
    <row r="48" s="1" customFormat="1" ht="45" customHeight="1" spans="1:15">
      <c r="A48" s="44">
        <v>4.6</v>
      </c>
      <c r="B48" s="41" t="s">
        <v>54</v>
      </c>
      <c r="C48" s="45" t="s">
        <v>55</v>
      </c>
      <c r="D48" s="46"/>
      <c r="E48" s="46"/>
      <c r="F48" s="46"/>
      <c r="G48" s="72"/>
      <c r="O48" s="74"/>
    </row>
    <row r="49" s="1" customFormat="1" ht="45" customHeight="1" spans="1:15">
      <c r="A49" s="44">
        <v>4.7</v>
      </c>
      <c r="B49" s="41" t="s">
        <v>56</v>
      </c>
      <c r="C49" s="45" t="s">
        <v>57</v>
      </c>
      <c r="D49" s="46"/>
      <c r="E49" s="46"/>
      <c r="F49" s="46"/>
      <c r="G49" s="72"/>
      <c r="O49" s="74"/>
    </row>
    <row r="50" s="1" customFormat="1" ht="20" customHeight="1" spans="1:7">
      <c r="A50" s="12" t="s">
        <v>58</v>
      </c>
      <c r="B50" s="13"/>
      <c r="C50" s="13"/>
      <c r="D50" s="13"/>
      <c r="E50" s="13"/>
      <c r="F50" s="13"/>
      <c r="G50" s="57"/>
    </row>
    <row r="51" s="1" customFormat="1" ht="45" customHeight="1" spans="1:7">
      <c r="A51" s="40">
        <v>5.1</v>
      </c>
      <c r="B51" s="41" t="s">
        <v>59</v>
      </c>
      <c r="C51" s="45" t="s">
        <v>60</v>
      </c>
      <c r="D51" s="46"/>
      <c r="E51" s="46"/>
      <c r="F51" s="46"/>
      <c r="G51" s="72"/>
    </row>
    <row r="52" s="1" customFormat="1" ht="45" customHeight="1" spans="1:7">
      <c r="A52" s="44">
        <v>5.2</v>
      </c>
      <c r="B52" s="41" t="s">
        <v>61</v>
      </c>
      <c r="C52" s="45" t="s">
        <v>62</v>
      </c>
      <c r="D52" s="46"/>
      <c r="E52" s="46"/>
      <c r="F52" s="46"/>
      <c r="G52" s="72"/>
    </row>
    <row r="53" s="1" customFormat="1" ht="87" customHeight="1" spans="1:7">
      <c r="A53" s="44">
        <v>5.3</v>
      </c>
      <c r="B53" s="41" t="s">
        <v>63</v>
      </c>
      <c r="C53" s="45" t="s">
        <v>64</v>
      </c>
      <c r="D53" s="46"/>
      <c r="E53" s="46"/>
      <c r="F53" s="46"/>
      <c r="G53" s="72"/>
    </row>
    <row r="54" s="1" customFormat="1" ht="45" customHeight="1" spans="1:7">
      <c r="A54" s="44">
        <v>5.4</v>
      </c>
      <c r="B54" s="41" t="s">
        <v>65</v>
      </c>
      <c r="C54" s="44" t="s">
        <v>66</v>
      </c>
      <c r="D54" s="44"/>
      <c r="E54" s="44"/>
      <c r="F54" s="44"/>
      <c r="G54" s="44"/>
    </row>
    <row r="55" s="1" customFormat="1" customHeight="1" spans="1:7">
      <c r="A55" s="51" t="s">
        <v>67</v>
      </c>
      <c r="B55" s="51"/>
      <c r="C55" s="51"/>
      <c r="D55" s="51"/>
      <c r="E55" s="51"/>
      <c r="F55" s="51"/>
      <c r="G55" s="51"/>
    </row>
    <row r="56" s="1" customFormat="1" customHeight="1" spans="1:7">
      <c r="A56" s="52">
        <v>6.1</v>
      </c>
      <c r="B56" s="53" t="s">
        <v>68</v>
      </c>
      <c r="C56" s="54" t="s">
        <v>69</v>
      </c>
      <c r="D56" s="54"/>
      <c r="E56" s="54"/>
      <c r="F56" s="54"/>
      <c r="G56" s="54"/>
    </row>
    <row r="57" s="1" customFormat="1" customHeight="1" spans="1:7">
      <c r="A57" s="52">
        <v>6.2</v>
      </c>
      <c r="B57" s="53" t="s">
        <v>70</v>
      </c>
      <c r="C57" s="55" t="s">
        <v>71</v>
      </c>
      <c r="D57" s="55"/>
      <c r="E57" s="55"/>
      <c r="F57" s="55"/>
      <c r="G57" s="55"/>
    </row>
    <row r="58" s="1" customFormat="1" ht="47" customHeight="1" spans="1:7">
      <c r="A58" s="52">
        <v>6.3</v>
      </c>
      <c r="B58" s="53" t="s">
        <v>72</v>
      </c>
      <c r="C58" s="55" t="s">
        <v>73</v>
      </c>
      <c r="D58" s="55"/>
      <c r="E58" s="55"/>
      <c r="F58" s="55"/>
      <c r="G58" s="55"/>
    </row>
    <row r="59" s="1" customFormat="1" ht="42.5" customHeight="1" spans="1:7">
      <c r="A59" s="52">
        <v>6.4</v>
      </c>
      <c r="B59" s="53" t="s">
        <v>74</v>
      </c>
      <c r="C59" s="55" t="s">
        <v>75</v>
      </c>
      <c r="D59" s="55"/>
      <c r="E59" s="55"/>
      <c r="F59" s="55"/>
      <c r="G59" s="55"/>
    </row>
    <row r="60" s="1" customFormat="1" customHeight="1" spans="1:7">
      <c r="A60" s="52">
        <v>6.5</v>
      </c>
      <c r="B60" s="53" t="s">
        <v>76</v>
      </c>
      <c r="C60" s="54" t="s">
        <v>77</v>
      </c>
      <c r="D60" s="54"/>
      <c r="E60" s="54"/>
      <c r="F60" s="54"/>
      <c r="G60" s="54"/>
    </row>
    <row r="61" s="1" customFormat="1" customHeight="1" spans="1:7">
      <c r="A61" s="52">
        <v>6.6</v>
      </c>
      <c r="B61" s="53" t="s">
        <v>78</v>
      </c>
      <c r="C61" s="55" t="s">
        <v>79</v>
      </c>
      <c r="D61" s="55"/>
      <c r="E61" s="55"/>
      <c r="F61" s="55"/>
      <c r="G61" s="55"/>
    </row>
    <row r="62" s="1" customFormat="1" customHeight="1" spans="1:7">
      <c r="A62" s="52">
        <v>6.7</v>
      </c>
      <c r="B62" s="53" t="s">
        <v>80</v>
      </c>
      <c r="C62" s="55" t="s">
        <v>81</v>
      </c>
      <c r="D62" s="55"/>
      <c r="E62" s="55"/>
      <c r="F62" s="55"/>
      <c r="G62" s="55"/>
    </row>
    <row r="63" s="1" customFormat="1" customHeight="1" spans="1:7">
      <c r="A63" s="54">
        <v>6.8</v>
      </c>
      <c r="B63" s="53" t="s">
        <v>82</v>
      </c>
      <c r="C63" s="55" t="s">
        <v>83</v>
      </c>
      <c r="D63" s="55"/>
      <c r="E63" s="55"/>
      <c r="F63" s="55"/>
      <c r="G63" s="55"/>
    </row>
    <row r="64" ht="58.5" customHeight="1" spans="1:7">
      <c r="A64" s="56" t="s">
        <v>84</v>
      </c>
      <c r="B64" s="51"/>
      <c r="C64" s="51"/>
      <c r="D64" s="51"/>
      <c r="E64" s="51"/>
      <c r="F64" s="51" t="s">
        <v>10</v>
      </c>
      <c r="G64" s="73" t="s">
        <v>11</v>
      </c>
    </row>
    <row r="65" customHeight="1" spans="1:7">
      <c r="A65" s="51" t="s">
        <v>12</v>
      </c>
      <c r="B65" s="51"/>
      <c r="C65" s="51"/>
      <c r="D65" s="51"/>
      <c r="E65" s="51"/>
      <c r="F65" s="51"/>
      <c r="G65" s="51"/>
    </row>
    <row r="66" ht="40" customHeight="1" spans="1:7">
      <c r="A66" s="75">
        <v>1.1</v>
      </c>
      <c r="B66" s="52" t="s">
        <v>85</v>
      </c>
      <c r="C66" s="52"/>
      <c r="D66" s="52"/>
      <c r="E66" s="52"/>
      <c r="F66" s="52"/>
      <c r="G66" s="52"/>
    </row>
    <row r="67" customHeight="1" spans="1:7">
      <c r="A67" s="51" t="s">
        <v>14</v>
      </c>
      <c r="B67" s="51"/>
      <c r="C67" s="51"/>
      <c r="D67" s="51"/>
      <c r="E67" s="51"/>
      <c r="F67" s="51"/>
      <c r="G67" s="51"/>
    </row>
    <row r="68" customHeight="1" spans="1:7">
      <c r="A68" s="52">
        <v>2.1</v>
      </c>
      <c r="B68" s="76" t="s">
        <v>86</v>
      </c>
      <c r="C68" s="76"/>
      <c r="D68" s="76"/>
      <c r="E68" s="76"/>
      <c r="F68" s="82">
        <v>3</v>
      </c>
      <c r="G68" s="76" t="s">
        <v>17</v>
      </c>
    </row>
    <row r="69" customHeight="1" spans="1:7">
      <c r="A69" s="52">
        <v>2.2</v>
      </c>
      <c r="B69" s="76" t="s">
        <v>87</v>
      </c>
      <c r="C69" s="76"/>
      <c r="D69" s="76"/>
      <c r="E69" s="76"/>
      <c r="F69" s="82">
        <v>3</v>
      </c>
      <c r="G69" s="76" t="s">
        <v>17</v>
      </c>
    </row>
    <row r="70" customHeight="1" spans="1:7">
      <c r="A70" s="52">
        <v>2.3</v>
      </c>
      <c r="B70" s="76" t="s">
        <v>88</v>
      </c>
      <c r="C70" s="76"/>
      <c r="D70" s="76"/>
      <c r="E70" s="76"/>
      <c r="F70" s="82">
        <v>3</v>
      </c>
      <c r="G70" s="76" t="s">
        <v>17</v>
      </c>
    </row>
    <row r="71" customHeight="1" spans="1:7">
      <c r="A71" s="52">
        <v>2.4</v>
      </c>
      <c r="B71" s="76" t="s">
        <v>89</v>
      </c>
      <c r="C71" s="76"/>
      <c r="D71" s="76"/>
      <c r="E71" s="76"/>
      <c r="F71" s="82">
        <v>3</v>
      </c>
      <c r="G71" s="76" t="s">
        <v>17</v>
      </c>
    </row>
    <row r="72" customHeight="1" spans="1:7">
      <c r="A72" s="52">
        <v>2.5</v>
      </c>
      <c r="B72" s="76" t="s">
        <v>90</v>
      </c>
      <c r="C72" s="76"/>
      <c r="D72" s="76"/>
      <c r="E72" s="76"/>
      <c r="F72" s="82">
        <v>3</v>
      </c>
      <c r="G72" s="76" t="s">
        <v>17</v>
      </c>
    </row>
    <row r="73" customHeight="1" spans="1:7">
      <c r="A73" s="77"/>
      <c r="B73" s="76"/>
      <c r="C73" s="76"/>
      <c r="D73" s="76"/>
      <c r="E73" s="76"/>
      <c r="F73" s="84">
        <f>SUM(F68:F72)</f>
        <v>15</v>
      </c>
      <c r="G73" s="85"/>
    </row>
    <row r="74" customHeight="1" spans="1:7">
      <c r="A74" s="78" t="s">
        <v>28</v>
      </c>
      <c r="B74" s="79"/>
      <c r="C74" s="79"/>
      <c r="D74" s="79"/>
      <c r="E74" s="79"/>
      <c r="F74" s="79"/>
      <c r="G74" s="86"/>
    </row>
    <row r="75" customHeight="1" spans="1:7">
      <c r="A75" s="52">
        <v>3.1</v>
      </c>
      <c r="B75" s="76" t="s">
        <v>91</v>
      </c>
      <c r="C75" s="76"/>
      <c r="D75" s="76"/>
      <c r="E75" s="76"/>
      <c r="F75" s="82">
        <v>0.5</v>
      </c>
      <c r="G75" s="87" t="s">
        <v>17</v>
      </c>
    </row>
    <row r="76" customHeight="1" spans="1:7">
      <c r="A76" s="52">
        <v>3.2</v>
      </c>
      <c r="B76" s="76" t="s">
        <v>92</v>
      </c>
      <c r="C76" s="76"/>
      <c r="D76" s="76"/>
      <c r="E76" s="76"/>
      <c r="F76" s="82">
        <v>0.5</v>
      </c>
      <c r="G76" s="87" t="s">
        <v>17</v>
      </c>
    </row>
    <row r="77" customHeight="1" spans="1:7">
      <c r="A77" s="52">
        <v>3.3</v>
      </c>
      <c r="B77" s="76" t="s">
        <v>93</v>
      </c>
      <c r="C77" s="76"/>
      <c r="D77" s="76"/>
      <c r="E77" s="76"/>
      <c r="F77" s="82">
        <v>0.5</v>
      </c>
      <c r="G77" s="87" t="s">
        <v>17</v>
      </c>
    </row>
    <row r="78" customHeight="1" spans="1:7">
      <c r="A78" s="52">
        <v>3.4</v>
      </c>
      <c r="B78" s="76" t="s">
        <v>94</v>
      </c>
      <c r="C78" s="76"/>
      <c r="D78" s="76"/>
      <c r="E78" s="76"/>
      <c r="F78" s="82">
        <v>0.3</v>
      </c>
      <c r="G78" s="87" t="s">
        <v>17</v>
      </c>
    </row>
    <row r="79" customHeight="1" spans="1:7">
      <c r="A79" s="52">
        <v>3.5</v>
      </c>
      <c r="B79" s="76" t="s">
        <v>95</v>
      </c>
      <c r="C79" s="76"/>
      <c r="D79" s="76"/>
      <c r="E79" s="76"/>
      <c r="F79" s="82">
        <v>0.2</v>
      </c>
      <c r="G79" s="87" t="s">
        <v>17</v>
      </c>
    </row>
    <row r="80" customHeight="1" spans="1:7">
      <c r="A80" s="52">
        <v>3.6</v>
      </c>
      <c r="B80" s="76" t="s">
        <v>96</v>
      </c>
      <c r="C80" s="76"/>
      <c r="D80" s="76"/>
      <c r="E80" s="76"/>
      <c r="F80" s="82">
        <v>0.3</v>
      </c>
      <c r="G80" s="87" t="s">
        <v>17</v>
      </c>
    </row>
    <row r="81" customHeight="1" spans="1:7">
      <c r="A81" s="52">
        <v>3.7</v>
      </c>
      <c r="B81" s="76" t="s">
        <v>97</v>
      </c>
      <c r="C81" s="76"/>
      <c r="D81" s="76"/>
      <c r="E81" s="76"/>
      <c r="F81" s="82">
        <v>0.2</v>
      </c>
      <c r="G81" s="87" t="s">
        <v>17</v>
      </c>
    </row>
    <row r="82" customHeight="1" spans="1:7">
      <c r="A82" s="52">
        <v>3.8</v>
      </c>
      <c r="B82" s="76" t="s">
        <v>98</v>
      </c>
      <c r="C82" s="76"/>
      <c r="D82" s="76"/>
      <c r="E82" s="76"/>
      <c r="F82" s="82">
        <v>0.5</v>
      </c>
      <c r="G82" s="87" t="s">
        <v>17</v>
      </c>
    </row>
    <row r="83" customHeight="1" spans="1:7">
      <c r="A83" s="52">
        <v>3.9</v>
      </c>
      <c r="B83" s="76" t="s">
        <v>99</v>
      </c>
      <c r="C83" s="76"/>
      <c r="D83" s="76"/>
      <c r="E83" s="76"/>
      <c r="F83" s="82">
        <v>0.5</v>
      </c>
      <c r="G83" s="87" t="s">
        <v>17</v>
      </c>
    </row>
    <row r="84" customHeight="1" spans="1:7">
      <c r="A84" s="80">
        <v>3.1</v>
      </c>
      <c r="B84" s="76" t="s">
        <v>100</v>
      </c>
      <c r="C84" s="76"/>
      <c r="D84" s="76"/>
      <c r="E84" s="76"/>
      <c r="F84" s="82">
        <v>0.5</v>
      </c>
      <c r="G84" s="87" t="s">
        <v>17</v>
      </c>
    </row>
    <row r="85" customHeight="1" spans="1:7">
      <c r="A85" s="52">
        <v>3.11</v>
      </c>
      <c r="B85" s="76" t="s">
        <v>101</v>
      </c>
      <c r="C85" s="76"/>
      <c r="D85" s="76"/>
      <c r="E85" s="76"/>
      <c r="F85" s="82">
        <v>0.5</v>
      </c>
      <c r="G85" s="87" t="s">
        <v>17</v>
      </c>
    </row>
    <row r="86" customHeight="1" spans="1:7">
      <c r="A86" s="52">
        <v>3.12</v>
      </c>
      <c r="B86" s="76" t="s">
        <v>102</v>
      </c>
      <c r="C86" s="76"/>
      <c r="D86" s="76"/>
      <c r="E86" s="76"/>
      <c r="F86" s="82">
        <v>0.2</v>
      </c>
      <c r="G86" s="87" t="s">
        <v>17</v>
      </c>
    </row>
    <row r="87" customHeight="1" spans="1:7">
      <c r="A87" s="52">
        <v>3.13</v>
      </c>
      <c r="B87" s="76" t="s">
        <v>103</v>
      </c>
      <c r="C87" s="76"/>
      <c r="D87" s="76"/>
      <c r="E87" s="76"/>
      <c r="F87" s="82">
        <v>0.3</v>
      </c>
      <c r="G87" s="87" t="s">
        <v>17</v>
      </c>
    </row>
    <row r="88" customHeight="1" spans="1:7">
      <c r="A88" s="81"/>
      <c r="B88" s="76" t="s">
        <v>104</v>
      </c>
      <c r="C88" s="76"/>
      <c r="D88" s="76"/>
      <c r="E88" s="76"/>
      <c r="F88" s="88">
        <f>SUM(F75:F87)</f>
        <v>5</v>
      </c>
      <c r="G88" s="89"/>
    </row>
    <row r="89" customHeight="1" spans="1:7">
      <c r="A89" s="51" t="s">
        <v>42</v>
      </c>
      <c r="B89" s="51"/>
      <c r="C89" s="51"/>
      <c r="D89" s="51"/>
      <c r="E89" s="51"/>
      <c r="F89" s="84">
        <f>F73+F88</f>
        <v>20</v>
      </c>
      <c r="G89" s="89"/>
    </row>
    <row r="90" customHeight="1" spans="1:7">
      <c r="A90" s="51" t="s">
        <v>43</v>
      </c>
      <c r="B90" s="51"/>
      <c r="C90" s="51"/>
      <c r="D90" s="51"/>
      <c r="E90" s="51"/>
      <c r="F90" s="51"/>
      <c r="G90" s="51"/>
    </row>
    <row r="91" customHeight="1" spans="1:7">
      <c r="A91" s="82">
        <v>4.1</v>
      </c>
      <c r="B91" s="83" t="s">
        <v>105</v>
      </c>
      <c r="C91" s="55" t="s">
        <v>106</v>
      </c>
      <c r="D91" s="55"/>
      <c r="E91" s="55"/>
      <c r="F91" s="55"/>
      <c r="G91" s="55"/>
    </row>
    <row r="92" ht="43.5" customHeight="1" spans="1:7">
      <c r="A92" s="82">
        <v>4.2</v>
      </c>
      <c r="B92" s="83" t="s">
        <v>107</v>
      </c>
      <c r="C92" s="55" t="s">
        <v>108</v>
      </c>
      <c r="D92" s="55"/>
      <c r="E92" s="55"/>
      <c r="F92" s="55"/>
      <c r="G92" s="55"/>
    </row>
    <row r="93" customHeight="1" spans="1:7">
      <c r="A93" s="82">
        <v>4.3</v>
      </c>
      <c r="B93" s="83" t="s">
        <v>48</v>
      </c>
      <c r="C93" s="55" t="s">
        <v>109</v>
      </c>
      <c r="D93" s="55"/>
      <c r="E93" s="55"/>
      <c r="F93" s="55"/>
      <c r="G93" s="55"/>
    </row>
    <row r="94" ht="40.5" customHeight="1" spans="1:7">
      <c r="A94" s="82">
        <v>4.4</v>
      </c>
      <c r="B94" s="83" t="s">
        <v>51</v>
      </c>
      <c r="C94" s="55" t="s">
        <v>110</v>
      </c>
      <c r="D94" s="55"/>
      <c r="E94" s="55"/>
      <c r="F94" s="55"/>
      <c r="G94" s="55"/>
    </row>
    <row r="95" customHeight="1" spans="1:7">
      <c r="A95" s="82">
        <v>4.5</v>
      </c>
      <c r="B95" s="83" t="s">
        <v>52</v>
      </c>
      <c r="C95" s="55" t="s">
        <v>111</v>
      </c>
      <c r="D95" s="55"/>
      <c r="E95" s="55"/>
      <c r="F95" s="55"/>
      <c r="G95" s="55"/>
    </row>
    <row r="96" ht="62.5" customHeight="1" spans="1:7">
      <c r="A96" s="82">
        <v>4.6</v>
      </c>
      <c r="B96" s="83" t="s">
        <v>54</v>
      </c>
      <c r="C96" s="55" t="s">
        <v>112</v>
      </c>
      <c r="D96" s="55"/>
      <c r="E96" s="55"/>
      <c r="F96" s="55"/>
      <c r="G96" s="55"/>
    </row>
    <row r="97" ht="56.5" customHeight="1" spans="1:7">
      <c r="A97" s="82">
        <v>4.7</v>
      </c>
      <c r="B97" s="83" t="s">
        <v>113</v>
      </c>
      <c r="C97" s="55" t="s">
        <v>114</v>
      </c>
      <c r="D97" s="55"/>
      <c r="E97" s="55"/>
      <c r="F97" s="55"/>
      <c r="G97" s="55"/>
    </row>
    <row r="98" customHeight="1" spans="1:7">
      <c r="A98" s="82">
        <v>4.8</v>
      </c>
      <c r="B98" s="83" t="s">
        <v>82</v>
      </c>
      <c r="C98" s="55" t="s">
        <v>83</v>
      </c>
      <c r="D98" s="55"/>
      <c r="E98" s="55"/>
      <c r="F98" s="55"/>
      <c r="G98" s="55"/>
    </row>
    <row r="99" customHeight="1" spans="1:7">
      <c r="A99" s="51" t="s">
        <v>58</v>
      </c>
      <c r="B99" s="51"/>
      <c r="C99" s="51"/>
      <c r="D99" s="51"/>
      <c r="E99" s="51"/>
      <c r="F99" s="51"/>
      <c r="G99" s="51"/>
    </row>
    <row r="100" ht="51" customHeight="1" spans="1:7">
      <c r="A100" s="54">
        <v>5.1</v>
      </c>
      <c r="B100" s="53" t="s">
        <v>59</v>
      </c>
      <c r="C100" s="55" t="s">
        <v>115</v>
      </c>
      <c r="D100" s="55"/>
      <c r="E100" s="55"/>
      <c r="F100" s="55"/>
      <c r="G100" s="55"/>
    </row>
    <row r="101" customHeight="1" spans="1:7">
      <c r="A101" s="54">
        <v>5.2</v>
      </c>
      <c r="B101" s="53" t="s">
        <v>61</v>
      </c>
      <c r="C101" s="55" t="s">
        <v>116</v>
      </c>
      <c r="D101" s="55"/>
      <c r="E101" s="55"/>
      <c r="F101" s="55"/>
      <c r="G101" s="55"/>
    </row>
    <row r="102" customHeight="1" spans="1:7">
      <c r="A102" s="54">
        <v>5.3</v>
      </c>
      <c r="B102" s="53" t="s">
        <v>63</v>
      </c>
      <c r="C102" s="55" t="s">
        <v>117</v>
      </c>
      <c r="D102" s="55"/>
      <c r="E102" s="55"/>
      <c r="F102" s="55"/>
      <c r="G102" s="55"/>
    </row>
    <row r="103" ht="57.5" customHeight="1" spans="1:7">
      <c r="A103" s="54">
        <v>5.4</v>
      </c>
      <c r="B103" s="53" t="s">
        <v>65</v>
      </c>
      <c r="C103" s="55" t="s">
        <v>118</v>
      </c>
      <c r="D103" s="55"/>
      <c r="E103" s="55"/>
      <c r="F103" s="55"/>
      <c r="G103" s="55"/>
    </row>
    <row r="104" customHeight="1" spans="1:7">
      <c r="A104" s="54">
        <v>5.5</v>
      </c>
      <c r="B104" s="53" t="s">
        <v>82</v>
      </c>
      <c r="C104" s="55" t="s">
        <v>83</v>
      </c>
      <c r="D104" s="55"/>
      <c r="E104" s="55"/>
      <c r="F104" s="55"/>
      <c r="G104" s="55"/>
    </row>
    <row r="105" customHeight="1" spans="1:7">
      <c r="A105" s="51" t="s">
        <v>67</v>
      </c>
      <c r="B105" s="51"/>
      <c r="C105" s="51"/>
      <c r="D105" s="51"/>
      <c r="E105" s="51"/>
      <c r="F105" s="51"/>
      <c r="G105" s="51"/>
    </row>
    <row r="106" customHeight="1" spans="1:7">
      <c r="A106" s="52">
        <v>6.1</v>
      </c>
      <c r="B106" s="53" t="s">
        <v>68</v>
      </c>
      <c r="C106" s="54" t="s">
        <v>69</v>
      </c>
      <c r="D106" s="54"/>
      <c r="E106" s="54"/>
      <c r="F106" s="54"/>
      <c r="G106" s="54"/>
    </row>
    <row r="107" customHeight="1" spans="1:7">
      <c r="A107" s="52">
        <v>6.2</v>
      </c>
      <c r="B107" s="53" t="s">
        <v>70</v>
      </c>
      <c r="C107" s="55" t="s">
        <v>71</v>
      </c>
      <c r="D107" s="55"/>
      <c r="E107" s="55"/>
      <c r="F107" s="55"/>
      <c r="G107" s="55"/>
    </row>
    <row r="108" ht="47" customHeight="1" spans="1:7">
      <c r="A108" s="52">
        <v>6.3</v>
      </c>
      <c r="B108" s="53" t="s">
        <v>72</v>
      </c>
      <c r="C108" s="55" t="s">
        <v>73</v>
      </c>
      <c r="D108" s="55"/>
      <c r="E108" s="55"/>
      <c r="F108" s="55"/>
      <c r="G108" s="55"/>
    </row>
    <row r="109" ht="42.5" customHeight="1" spans="1:7">
      <c r="A109" s="52">
        <v>6.4</v>
      </c>
      <c r="B109" s="53" t="s">
        <v>74</v>
      </c>
      <c r="C109" s="55" t="s">
        <v>75</v>
      </c>
      <c r="D109" s="55"/>
      <c r="E109" s="55"/>
      <c r="F109" s="55"/>
      <c r="G109" s="55"/>
    </row>
    <row r="110" customHeight="1" spans="1:7">
      <c r="A110" s="52">
        <v>6.5</v>
      </c>
      <c r="B110" s="53" t="s">
        <v>76</v>
      </c>
      <c r="C110" s="54" t="s">
        <v>77</v>
      </c>
      <c r="D110" s="54"/>
      <c r="E110" s="54"/>
      <c r="F110" s="54"/>
      <c r="G110" s="54"/>
    </row>
    <row r="111" customHeight="1" spans="1:7">
      <c r="A111" s="52">
        <v>6.6</v>
      </c>
      <c r="B111" s="53" t="s">
        <v>78</v>
      </c>
      <c r="C111" s="55" t="s">
        <v>79</v>
      </c>
      <c r="D111" s="55"/>
      <c r="E111" s="55"/>
      <c r="F111" s="55"/>
      <c r="G111" s="55"/>
    </row>
    <row r="112" customHeight="1" spans="1:7">
      <c r="A112" s="52">
        <v>6.7</v>
      </c>
      <c r="B112" s="53" t="s">
        <v>80</v>
      </c>
      <c r="C112" s="55" t="s">
        <v>81</v>
      </c>
      <c r="D112" s="55"/>
      <c r="E112" s="55"/>
      <c r="F112" s="55"/>
      <c r="G112" s="55"/>
    </row>
    <row r="113" customHeight="1" spans="1:7">
      <c r="A113" s="54">
        <v>6.8</v>
      </c>
      <c r="B113" s="53" t="s">
        <v>82</v>
      </c>
      <c r="C113" s="55" t="s">
        <v>83</v>
      </c>
      <c r="D113" s="55"/>
      <c r="E113" s="55"/>
      <c r="F113" s="55"/>
      <c r="G113" s="55"/>
    </row>
  </sheetData>
  <mergeCells count="115">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B20:E20"/>
    <mergeCell ref="B21:E21"/>
    <mergeCell ref="B22:E22"/>
    <mergeCell ref="B23:E23"/>
    <mergeCell ref="B24:E24"/>
    <mergeCell ref="B25:E25"/>
    <mergeCell ref="A26:G26"/>
    <mergeCell ref="B27:E27"/>
    <mergeCell ref="B28:E28"/>
    <mergeCell ref="B29:E29"/>
    <mergeCell ref="B30:E30"/>
    <mergeCell ref="B31:E31"/>
    <mergeCell ref="B32:E32"/>
    <mergeCell ref="B33:E33"/>
    <mergeCell ref="B34:E34"/>
    <mergeCell ref="B35:E35"/>
    <mergeCell ref="B36:E36"/>
    <mergeCell ref="B37:E37"/>
    <mergeCell ref="B38:E38"/>
    <mergeCell ref="B39:E39"/>
    <mergeCell ref="A40:E40"/>
    <mergeCell ref="A41:G41"/>
    <mergeCell ref="C42:G42"/>
    <mergeCell ref="C43:G43"/>
    <mergeCell ref="C44:G44"/>
    <mergeCell ref="C45:G45"/>
    <mergeCell ref="C46:G46"/>
    <mergeCell ref="C47:G47"/>
    <mergeCell ref="C48:G48"/>
    <mergeCell ref="C49:G49"/>
    <mergeCell ref="A50:G50"/>
    <mergeCell ref="C51:G51"/>
    <mergeCell ref="C52:G52"/>
    <mergeCell ref="C53:G53"/>
    <mergeCell ref="C54:G54"/>
    <mergeCell ref="A55:G55"/>
    <mergeCell ref="C56:G56"/>
    <mergeCell ref="C57:G57"/>
    <mergeCell ref="C58:G58"/>
    <mergeCell ref="C59:G59"/>
    <mergeCell ref="C60:G60"/>
    <mergeCell ref="C61:G61"/>
    <mergeCell ref="C62:G62"/>
    <mergeCell ref="C63:G63"/>
    <mergeCell ref="A64:E64"/>
    <mergeCell ref="A65:G65"/>
    <mergeCell ref="B66:G66"/>
    <mergeCell ref="A67:G67"/>
    <mergeCell ref="B68:E68"/>
    <mergeCell ref="B69:E69"/>
    <mergeCell ref="B70:E70"/>
    <mergeCell ref="B71:E71"/>
    <mergeCell ref="B72:E72"/>
    <mergeCell ref="B73:E73"/>
    <mergeCell ref="A74:G74"/>
    <mergeCell ref="B75:E75"/>
    <mergeCell ref="B76:E76"/>
    <mergeCell ref="B77:E77"/>
    <mergeCell ref="B78:E78"/>
    <mergeCell ref="B79:E79"/>
    <mergeCell ref="B80:E80"/>
    <mergeCell ref="B81:E81"/>
    <mergeCell ref="B82:E82"/>
    <mergeCell ref="B83:E83"/>
    <mergeCell ref="B84:E84"/>
    <mergeCell ref="B85:E85"/>
    <mergeCell ref="B86:E86"/>
    <mergeCell ref="B87:E87"/>
    <mergeCell ref="B88:E88"/>
    <mergeCell ref="A89:E89"/>
    <mergeCell ref="A90:G90"/>
    <mergeCell ref="C91:G91"/>
    <mergeCell ref="C92:G92"/>
    <mergeCell ref="C93:G93"/>
    <mergeCell ref="C94:G94"/>
    <mergeCell ref="C95:G95"/>
    <mergeCell ref="C96:G96"/>
    <mergeCell ref="C97:G97"/>
    <mergeCell ref="C98:G98"/>
    <mergeCell ref="A99:G99"/>
    <mergeCell ref="C100:G100"/>
    <mergeCell ref="C101:G101"/>
    <mergeCell ref="C102:G102"/>
    <mergeCell ref="C103:G103"/>
    <mergeCell ref="C104:G104"/>
    <mergeCell ref="A105:G105"/>
    <mergeCell ref="C106:G106"/>
    <mergeCell ref="C107:G107"/>
    <mergeCell ref="C108:G108"/>
    <mergeCell ref="C109:G109"/>
    <mergeCell ref="C110:G110"/>
    <mergeCell ref="C111:G111"/>
    <mergeCell ref="C112:G112"/>
    <mergeCell ref="C113:G113"/>
    <mergeCell ref="A44:A45"/>
    <mergeCell ref="B44:B45"/>
  </mergeCells>
  <pageMargins left="0.7" right="0.7" top="0.75" bottom="0.75" header="0.3" footer="0.75"/>
  <pageSetup paperSize="9" orientation="portrait" horizontalDpi="200" verticalDpi="300"/>
  <headerFooter>
    <oddHeader>&amp;L&amp;"Arial"&amp;10&amp;KFF8F1F Internal&amp;1#</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 You Zhi</dc:creator>
  <cp:lastModifiedBy>user</cp:lastModifiedBy>
  <cp:revision>0</cp:revision>
  <dcterms:created xsi:type="dcterms:W3CDTF">2024-02-01T10:12:00Z</dcterms:created>
  <cp:lastPrinted>2024-04-21T00:40:00Z</cp:lastPrinted>
  <dcterms:modified xsi:type="dcterms:W3CDTF">2026-06-11T15:45:06Z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9ABC535E6105491A843FBD1B99BEABD9_13</vt:lpwstr>
  </property>
  <property fmtid="{D5CDD505-2E9C-101B-9397-08002B2CF9AE}" pid="3" name="KSOProductBuildVer">
    <vt:lpwstr>2052-12.8.2.1113</vt:lpwstr>
  </property>
  <property fmtid="{D5CDD505-2E9C-101B-9397-08002B2CF9AE}" pid="4" name="MSIP_Label_ff6dbec8-95a8-4638-9f5f-bd076536645c_Enabled">
    <vt:lpwstr>true</vt:lpwstr>
  </property>
  <property fmtid="{D5CDD505-2E9C-101B-9397-08002B2CF9AE}" pid="5" name="MSIP_Label_ff6dbec8-95a8-4638-9f5f-bd076536645c_SetDate">
    <vt:lpwstr>2024-01-31T06:30:44Z</vt:lpwstr>
  </property>
  <property fmtid="{D5CDD505-2E9C-101B-9397-08002B2CF9AE}" pid="6" name="MSIP_Label_ff6dbec8-95a8-4638-9f5f-bd076536645c_Method">
    <vt:lpwstr>Standard</vt:lpwstr>
  </property>
  <property fmtid="{D5CDD505-2E9C-101B-9397-08002B2CF9AE}" pid="7" name="MSIP_Label_ff6dbec8-95a8-4638-9f5f-bd076536645c_Name">
    <vt:lpwstr>Restricted - Default</vt:lpwstr>
  </property>
  <property fmtid="{D5CDD505-2E9C-101B-9397-08002B2CF9AE}" pid="8" name="MSIP_Label_ff6dbec8-95a8-4638-9f5f-bd076536645c_SiteId">
    <vt:lpwstr>5dbf1add-202a-4b8d-815b-bf0fb024e033</vt:lpwstr>
  </property>
  <property fmtid="{D5CDD505-2E9C-101B-9397-08002B2CF9AE}" pid="9" name="MSIP_Label_ff6dbec8-95a8-4638-9f5f-bd076536645c_ActionId">
    <vt:lpwstr>ca4cee9e-a127-49e8-87ba-ee646c567d7b</vt:lpwstr>
  </property>
  <property fmtid="{D5CDD505-2E9C-101B-9397-08002B2CF9AE}" pid="10" name="MSIP_Label_ff6dbec8-95a8-4638-9f5f-bd076536645c_ContentBits">
    <vt:lpwstr>0</vt:lpwstr>
  </property>
  <property fmtid="{D5CDD505-2E9C-101B-9397-08002B2CF9AE}" pid="11" name="CalculationRule">
    <vt:i4>0</vt:i4>
  </property>
</Properties>
</file>