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567" windowHeight="13188"/>
  </bookViews>
  <sheets>
    <sheet name="清洁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<sst xmlns="http://schemas.openxmlformats.org/spreadsheetml/2006/main" count="87" uniqueCount="67">
  <si>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X射线血液辐照设备医疗设备采购项目（第1包）
采购需求</t>
  </si>
  <si>
    <t>设备名称：X射线血液辐照设备</t>
  </si>
  <si>
    <t>采购数量：1台</t>
  </si>
  <si>
    <t>预算总价：3,360,000.00元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</si>
  <si>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</si>
  <si>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</si>
  <si>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</si>
  <si>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</si>
  <si>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</si>
  <si>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t>使用照射强度为25Gy-30Gy的放射线对血液制剂进行照射，使血液制剂中的T淋巴细胞失去活性，所制成的血液制剂能减少受血者输入含供血者免疫活性淋巴细胞，不被受者免疫系统识别和排斥，并攻击受者的组织器官及造血系统导致输血相关移植物抗宿主并（TA-GVHD）的发生。</t>
  </si>
  <si>
    <t>关键技术参数：投标人任何一项不满足即否决其投标。</t>
  </si>
  <si>
    <t>★1</t>
  </si>
  <si>
    <t>设备射线种类为 X 射线</t>
  </si>
  <si>
    <t>/</t>
  </si>
  <si>
    <t>是</t>
  </si>
  <si>
    <t>★2</t>
  </si>
  <si>
    <t>辐照剂量范围：25-50Gy。</t>
  </si>
  <si>
    <t>★3</t>
  </si>
  <si>
    <t>投标人需承诺辐照仪放置区域布局符合两台设备同时使用的要求，且预留检修口，并出具布局图。投标人提供的辐照仪放置场地见布局示意图，设备需放置在辐照内室内，房间内原有设备尺寸已标明。不能影响该区域内原有设备使用。</t>
  </si>
  <si>
    <t>二、主要技术参数</t>
  </si>
  <si>
    <t>X 射线管最大功率≥4500W。</t>
  </si>
  <si>
    <t>辐照通量：每小时不少于120单位红细胞，且每批次辐照血液样品容器满载时的辐照中心剂量率≥5Gy/min。</t>
  </si>
  <si>
    <t>单次辐照血液量≥10单位红细胞时，运行辐照时间(25Gy)：≤5min/批次。</t>
  </si>
  <si>
    <t>辐照容器（辐照杯）：单杯容量大于等于2.5L</t>
  </si>
  <si>
    <t>样品容器满载时，参考点吸收剂量的测量值与设置值的偏差绝对值应：≤10% ； 吸收剂量均匀性的偏差绝对值应：≤25%。</t>
  </si>
  <si>
    <t>主要技术参数小计分值</t>
  </si>
  <si>
    <t>三、一般技术参数</t>
  </si>
  <si>
    <t>X射线管电压≤160kV，X射线管电流≥10mA。</t>
  </si>
  <si>
    <t>杂散辐射和泄漏辐射须符合现行版《X射线血液辐照设备》YY/T1834要求：距离X射线焦点1米处，测得的杂散辐射计量当量率不超过1μSv/h。距离X射线血液辐照设备可触及表面50毫米处任意位置，测得的泄漏辐射剂量当量率应不超过2.5μSv/h（提供检测报告作为证明性材料）。</t>
  </si>
  <si>
    <t>具有断点传续功能，即辐照中断恢复后可延续剩余辐照程序。</t>
  </si>
  <si>
    <t>血液辐照操作模式：通过设置辐照剂量和设置辐照时间两种辐照模式来完成（提供软件界面证明材料）。</t>
  </si>
  <si>
    <t>辐照仪主机内置可触控操作液晶显示屏（非外接扩展）：1 套(提供设备图片证明）。</t>
  </si>
  <si>
    <t>设备停机96小时内再次使用不需要训机，停机时长在1周内，重新开启时训机时间不超过20分钟。</t>
  </si>
  <si>
    <t>具有内置环境辐射剂量实时监测和报警功能：操作环境的辐照剂量可实时监控，可设置阈值，操作环境辐射剂量超过阈值辐照自动停止，并有报警提示。</t>
  </si>
  <si>
    <t>外置独立水冷系统，水冷系统通过辐照仪控制启动，无需手动启动，无需外接电源；设备软件能够显示水温、水流量、水冷电源等联锁信号（提供软件界面及设备图片证明材料）。</t>
  </si>
  <si>
    <t>辐照仓门与射线发生器具有双重联锁功能：具备接近开关和机械卡锁两种联锁方式，同时触发才判断仓门完全关闭，才可启动辐照；辐照仓门打开时，装置会自动切断 X 射线管电源。</t>
  </si>
  <si>
    <t>辐照仪主机内置与控制系统集成的 UPS 电源，当供电网络断电时控制系统持续运行≥10min。</t>
  </si>
  <si>
    <t>X射线管为真空密封管，无需配备真空度监测维持系统和离子泵，设备在不使用状态下可长时间断电，重新上电后X射线管无需抽真空操作。</t>
  </si>
  <si>
    <t xml:space="preserve">         一般技术参数小计分值</t>
  </si>
  <si>
    <t>技术参数总计分值</t>
  </si>
  <si>
    <t>四、伴随服务要求</t>
  </si>
  <si>
    <t>产品附件</t>
  </si>
  <si>
    <t>（1）配套资源：
1.配置温控设备，满足两台设备同时开启时的环境温度要求（15℃~25℃）。
2.确保电源稳定，配置相应的稳压电源。
（2）预留检修口，检修时不得影响同区域内其他设备的使用。</t>
  </si>
  <si>
    <t>软件要求</t>
  </si>
  <si>
    <t>（1）投标人应提供操作界面升级服务，费用包含在投标总价中。
（2）操作界面：要求为全中文操作系统，依据招标人要求，可与招标人业务管理系统进行数据交换，并负责端口连接。费用包含在投标总价中。
（3）如有配套电脑，需符合XC要求（国产操作系统、数据库）。</t>
  </si>
  <si>
    <t>安装</t>
  </si>
  <si>
    <r>
      <rPr>
        <sz val="12"/>
        <rFont val="Wingdings"/>
        <charset val="2"/>
      </rPr>
      <t>þ</t>
    </r>
    <r>
      <rPr>
        <sz val="12"/>
        <rFont val="仿宋_GB2312"/>
        <charset val="2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2"/>
      </rPr>
      <t>不需要</t>
    </r>
  </si>
  <si>
    <t>提供对产品的现场搬运方案、提供产品安装所需的专用工具和辅助材料。</t>
  </si>
  <si>
    <t>调试</t>
  </si>
  <si>
    <t>安排专业技术人员到现场对设备进行安装、调试。配合招标人完成设备使用前的校准、检测及确认等相关工作，并提供相应的配置资源。</t>
  </si>
  <si>
    <t>提供技术援助</t>
  </si>
  <si>
    <t>提供技术援助、技术咨询服务方案</t>
  </si>
  <si>
    <t>培训</t>
  </si>
  <si>
    <t>投标人根据招标人需求，安排专业技术人员提供免费上门技术培训，确保招标人相关技术人员熟练操作设备的各项性能，包括硬件和软件。专业技术人员的能力包括对服务设备的维修、保养、培训等售后工作，可提供证明其能力的材料。</t>
  </si>
  <si>
    <t>验收方案</t>
  </si>
  <si>
    <t>交付日期：自合同签订生效之日起60天内完成送货，30天内完成安装、调试和验收。
1 当货物到达采购人指定的安装现场后，根据现场情况，包括但不限于楼层承重等提供并实施相应解决方案。双方依据供货清单共同对产品进行验收。
1.1 验收内容包括但不限于：货物清单、品牌、型号、规格、数量及外观质量、技术、性能指标、运行状况及安装调试、质量证明文件、售后服务承诺、安全标准、合同履约时间、地点、方式等。
1.2 验收要求：外包装完整，开箱后设备无划痕破损，设备型号、数量、随机附件等应与合同一致。随机还应提供全套、完整的技术资料，中文设备说明书、中文操作手册、《网络安全能力声明》等。确认接电后可正常开机并使用，且符合相关技术参数要求。</t>
  </si>
  <si>
    <t>五、售后服务要求</t>
  </si>
  <si>
    <t>售后服务响应时间</t>
  </si>
  <si>
    <t>≤1小时电话响应，≤24小时到达现场</t>
  </si>
  <si>
    <t>售后服务内容与计划</t>
  </si>
  <si>
    <t>（1）质保期：≥3年，在满足质保期要求基础上提供原厂质保期延长服务；
（2）对售后服务体系（含售后维修人员团队组成）的要求；
（3）对售后管理措施的要求；
（4）对维修保养服务内容及计划（含故障解决方案、设备维修和更换）的要求；
（5）提供所投设备的终身免费软件升级； 
（6）提供原厂售后服务承诺书；
（7）投标人确保在质保期内安装的任何零配件，都是其货物生产厂家原产或经认可的合格全新正品。
（8）投标人必须保证设备年开机率≥95%（按日历日计算，每少一天，顺延保修一天）。</t>
  </si>
  <si>
    <t>质保期满后维保内容与价格</t>
  </si>
  <si>
    <t>（1）质保期满后周期维护保养计划内容要求，免费提供周期维护保养≥3次年，并提供标准维护保养报告；
（2）质保期后，前3年每年维保费用不超设备合同价格的1.5%，全保费用不超设备合同价格的2.5%。3年后每年维保费用不超设备合同价格的3%，全保费用不超设备合同价格的5%。
（3）质保期满后每次维修的工时的单价；
（4）投标人须按照招标人要求、生产商及产品说明书要求对设备进行预防性维护和周期性检修；
（5）投标人确保设备投入生命周期期内（≥10年）主要零配件的更换和供应。</t>
  </si>
  <si>
    <t>质保期满后供货与价格</t>
  </si>
  <si>
    <t>（1）主要零配件清单、报价；
（2）所需的易损件和备品备件的清单、报价及折扣率；
（3）相关耗材的清单、报价及折扣率。</t>
  </si>
  <si>
    <t>信息安全要求</t>
  </si>
  <si>
    <t>本项目投标时须提供以下承诺：
（1）投标人书面承诺：设备全生命周期内，设备调试、故障排查、参数配置、固件升级、漏洞修复等全部运维工作仅由工程师现场上门完成；永久关闭远程运维、设备自动向厂商云端回传数据功能，不提供任何远程处置方案。
（2）投标人书面承诺：设备软硬件不存在任何远程访问相关能力。整机不支持远程运维、远程调试、远程登录、远程诊断、远程数据回传、厂商云端后台接入；硬件不预留远程通信接口，固件及整机软件无隐藏远程通道、无远程后门、无可临时开启的远程控制开关，第三方渗透测试不得检出任何可外部访问的远程服务端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</si>
</sst>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0.5"/>
      <name val="等线"/>
      <charset val="134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2"/>
      <name val="宋体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2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4</xdr:row>
          <xdr:rowOff>47625</xdr:rowOff>
        </xdr:from>
        <xdr:to>
          <xdr:col>3</xdr:col>
          <xdr:colOff>763905</xdr:colOff>
          <xdr:row>4</xdr:row>
          <xdr:rowOff>257175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178685" y="1781175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第一类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38100</xdr:rowOff>
        </xdr:from>
        <xdr:to>
          <xdr:col>4</xdr:col>
          <xdr:colOff>847725</xdr:colOff>
          <xdr:row>4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188335" y="177165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第二类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388620</xdr:colOff>
          <xdr:row>4</xdr:row>
          <xdr:rowOff>38100</xdr:rowOff>
        </xdr:from>
        <xdr:to>
          <xdr:col>6</xdr:col>
          <xdr:colOff>36195</xdr:colOff>
          <xdr:row>4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4228465" y="177165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第三类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48"/>
  <sheetViews>
    <sheetView tabSelected="1" workbookViewId="0">
      <selection activeCell="L11" sqref="L11"/>
    </sheetView>
  </sheetViews>
  <sheetFormatPr defaultColWidth="9" defaultRowHeight="13.8"/>
  <cols>
    <col min="1" max="1" width="8.37962962962963" style="3" customWidth="1"/>
    <col min="2" max="2" width="13.5" style="3" customWidth="1"/>
    <col min="3" max="3" width="7.11111111111111" style="3" customWidth="1"/>
    <col min="4" max="7" width="13.5" style="3" customWidth="1"/>
    <col min="8" max="16384" width="9" style="2"/>
  </cols>
  <sheetData>
    <row r="1" ht="64.5" customHeight="1" spans="1:7">
      <c r="A1" s="4" t="s">
        <v>0</v>
      </c>
      <c r="B1" s="4"/>
      <c r="C1" s="4"/>
      <c r="D1" s="4"/>
      <c r="E1" s="4"/>
      <c r="F1" s="4"/>
      <c r="G1" s="4"/>
    </row>
    <row r="2" ht="24" customHeight="1" spans="1:7">
      <c r="A2" s="5" t="s">
        <v>1</v>
      </c>
      <c r="B2" s="6"/>
      <c r="C2" s="6"/>
      <c r="D2" s="6"/>
      <c r="E2" s="6"/>
      <c r="F2" s="6"/>
      <c r="G2" s="36"/>
    </row>
    <row r="3" ht="24" customHeight="1" spans="1:7">
      <c r="A3" s="5" t="s">
        <v>2</v>
      </c>
      <c r="B3" s="6"/>
      <c r="C3" s="6"/>
      <c r="D3" s="6"/>
      <c r="E3" s="6"/>
      <c r="F3" s="6"/>
      <c r="G3" s="36"/>
    </row>
    <row r="4" ht="24" customHeight="1" spans="1:7">
      <c r="A4" s="5" t="s">
        <v>3</v>
      </c>
      <c r="B4" s="6"/>
      <c r="C4" s="6"/>
      <c r="D4" s="6"/>
      <c r="E4" s="6"/>
      <c r="F4" s="6"/>
      <c r="G4" s="36"/>
    </row>
    <row r="5" ht="24" customHeight="1" spans="1:7">
      <c r="A5" s="5" t="s">
        <v>4</v>
      </c>
      <c r="B5" s="6"/>
      <c r="C5" s="6"/>
      <c r="D5" s="6"/>
      <c r="E5" s="6"/>
      <c r="F5" s="6"/>
      <c r="G5" s="36"/>
    </row>
    <row r="6" ht="46.15" customHeight="1" spans="1:7">
      <c r="A6" s="7" t="s">
        <v>5</v>
      </c>
      <c r="B6" s="8"/>
      <c r="C6" s="8"/>
      <c r="D6" s="8"/>
      <c r="E6" s="37"/>
      <c r="F6" s="38" t="s">
        <v>6</v>
      </c>
      <c r="G6" s="39" t="s">
        <v>7</v>
      </c>
    </row>
    <row r="7" ht="19.9" customHeight="1" spans="1:7">
      <c r="A7" s="9" t="s">
        <v>8</v>
      </c>
      <c r="B7" s="10"/>
      <c r="C7" s="10"/>
      <c r="D7" s="10"/>
      <c r="E7" s="10"/>
      <c r="F7" s="10"/>
      <c r="G7" s="40"/>
    </row>
    <row r="8" s="1" customFormat="1" ht="71" customHeight="1" spans="1:7">
      <c r="A8" s="11">
        <v>1.1</v>
      </c>
      <c r="B8" s="5" t="s">
        <v>9</v>
      </c>
      <c r="C8" s="12"/>
      <c r="D8" s="12"/>
      <c r="E8" s="12"/>
      <c r="F8" s="12"/>
      <c r="G8" s="41"/>
    </row>
    <row r="9" s="2" customFormat="1" ht="57" customHeight="1" spans="1:7">
      <c r="A9" s="13" t="s">
        <v>10</v>
      </c>
      <c r="B9" s="14"/>
      <c r="C9" s="14"/>
      <c r="D9" s="14"/>
      <c r="E9" s="14"/>
      <c r="F9" s="14"/>
      <c r="G9" s="42"/>
    </row>
    <row r="10" s="2" customFormat="1" ht="19" customHeight="1" spans="1:7">
      <c r="A10" s="15" t="s">
        <v>11</v>
      </c>
      <c r="B10" s="15" t="s">
        <v>12</v>
      </c>
      <c r="C10" s="16"/>
      <c r="D10" s="16"/>
      <c r="E10" s="43"/>
      <c r="F10" s="44" t="s">
        <v>13</v>
      </c>
      <c r="G10" s="44" t="s">
        <v>14</v>
      </c>
    </row>
    <row r="11" s="2" customFormat="1" ht="19.9" customHeight="1" spans="1:7">
      <c r="A11" s="15" t="s">
        <v>15</v>
      </c>
      <c r="B11" s="15" t="s">
        <v>16</v>
      </c>
      <c r="C11" s="16"/>
      <c r="D11" s="16"/>
      <c r="E11" s="43"/>
      <c r="F11" s="44" t="s">
        <v>13</v>
      </c>
      <c r="G11" s="44" t="s">
        <v>14</v>
      </c>
    </row>
    <row r="12" s="2" customFormat="1" ht="99" customHeight="1" spans="1:7">
      <c r="A12" s="15" t="s">
        <v>17</v>
      </c>
      <c r="B12" s="15" t="s">
        <v>18</v>
      </c>
      <c r="C12" s="16"/>
      <c r="D12" s="16"/>
      <c r="E12" s="43"/>
      <c r="F12" s="44" t="s">
        <v>13</v>
      </c>
      <c r="G12" s="44" t="s">
        <v>14</v>
      </c>
    </row>
    <row r="13" ht="19.9" customHeight="1" spans="1:7">
      <c r="A13" s="9" t="s">
        <v>19</v>
      </c>
      <c r="B13" s="10"/>
      <c r="C13" s="10"/>
      <c r="D13" s="10"/>
      <c r="E13" s="10"/>
      <c r="F13" s="10"/>
      <c r="G13" s="40"/>
    </row>
    <row r="14" ht="19.9" customHeight="1" spans="1:7">
      <c r="A14" s="5">
        <v>2.1</v>
      </c>
      <c r="B14" s="17" t="s">
        <v>20</v>
      </c>
      <c r="C14" s="18"/>
      <c r="D14" s="18"/>
      <c r="E14" s="45"/>
      <c r="F14" s="46">
        <v>5</v>
      </c>
      <c r="G14" s="46" t="s">
        <v>14</v>
      </c>
    </row>
    <row r="15" ht="42" customHeight="1" spans="1:7">
      <c r="A15" s="5">
        <v>2.2</v>
      </c>
      <c r="B15" s="17" t="s">
        <v>21</v>
      </c>
      <c r="C15" s="18"/>
      <c r="D15" s="18"/>
      <c r="E15" s="45"/>
      <c r="F15" s="46">
        <v>5</v>
      </c>
      <c r="G15" s="46" t="s">
        <v>14</v>
      </c>
    </row>
    <row r="16" ht="35" customHeight="1" spans="1:7">
      <c r="A16" s="5">
        <v>2.3</v>
      </c>
      <c r="B16" s="17" t="s">
        <v>22</v>
      </c>
      <c r="C16" s="18"/>
      <c r="D16" s="18"/>
      <c r="E16" s="45"/>
      <c r="F16" s="47">
        <v>5</v>
      </c>
      <c r="G16" s="46" t="s">
        <v>14</v>
      </c>
    </row>
    <row r="17" ht="26" customHeight="1" spans="1:7">
      <c r="A17" s="5">
        <v>2.4</v>
      </c>
      <c r="B17" s="17" t="s">
        <v>23</v>
      </c>
      <c r="C17" s="18"/>
      <c r="D17" s="18"/>
      <c r="E17" s="45"/>
      <c r="F17" s="47">
        <v>3</v>
      </c>
      <c r="G17" s="46" t="s">
        <v>14</v>
      </c>
    </row>
    <row r="18" ht="48" customHeight="1" spans="1:7">
      <c r="A18" s="5">
        <v>2.5</v>
      </c>
      <c r="B18" s="17" t="s">
        <v>24</v>
      </c>
      <c r="C18" s="18"/>
      <c r="D18" s="18"/>
      <c r="E18" s="45"/>
      <c r="F18" s="48">
        <v>3</v>
      </c>
      <c r="G18" s="46" t="s">
        <v>14</v>
      </c>
    </row>
    <row r="19" ht="16.15" customHeight="1" spans="1:7">
      <c r="A19" s="19"/>
      <c r="B19" s="20" t="s">
        <v>25</v>
      </c>
      <c r="C19" s="21"/>
      <c r="D19" s="21"/>
      <c r="E19" s="49"/>
      <c r="F19" s="50">
        <f>SUM(F14:F18)</f>
        <v>21</v>
      </c>
      <c r="G19" s="51"/>
    </row>
    <row r="20" ht="19.9" customHeight="1" spans="1:7">
      <c r="A20" s="9" t="s">
        <v>26</v>
      </c>
      <c r="B20" s="10"/>
      <c r="C20" s="10"/>
      <c r="D20" s="10"/>
      <c r="E20" s="10"/>
      <c r="F20" s="10"/>
      <c r="G20" s="40"/>
    </row>
    <row r="21" ht="19.9" customHeight="1" spans="1:7">
      <c r="A21" s="5">
        <v>3.1</v>
      </c>
      <c r="B21" s="17" t="s">
        <v>27</v>
      </c>
      <c r="C21" s="18"/>
      <c r="D21" s="18"/>
      <c r="E21" s="45"/>
      <c r="F21" s="48">
        <v>2</v>
      </c>
      <c r="G21" s="46" t="s">
        <v>14</v>
      </c>
    </row>
    <row r="22" ht="91" customHeight="1" spans="1:7">
      <c r="A22" s="5">
        <v>3.2</v>
      </c>
      <c r="B22" s="17" t="s">
        <v>28</v>
      </c>
      <c r="C22" s="18"/>
      <c r="D22" s="18"/>
      <c r="E22" s="45"/>
      <c r="F22" s="47">
        <v>2</v>
      </c>
      <c r="G22" s="46" t="s">
        <v>14</v>
      </c>
    </row>
    <row r="23" ht="34" customHeight="1" spans="1:7">
      <c r="A23" s="5">
        <v>3.3</v>
      </c>
      <c r="B23" s="17" t="s">
        <v>29</v>
      </c>
      <c r="C23" s="18"/>
      <c r="D23" s="18"/>
      <c r="E23" s="45"/>
      <c r="F23" s="48">
        <v>2</v>
      </c>
      <c r="G23" s="46" t="s">
        <v>14</v>
      </c>
    </row>
    <row r="24" ht="37" customHeight="1" spans="1:7">
      <c r="A24" s="5">
        <v>3.4</v>
      </c>
      <c r="B24" s="17" t="s">
        <v>30</v>
      </c>
      <c r="C24" s="18"/>
      <c r="D24" s="18"/>
      <c r="E24" s="45"/>
      <c r="F24" s="48">
        <v>2</v>
      </c>
      <c r="G24" s="46" t="s">
        <v>14</v>
      </c>
    </row>
    <row r="25" ht="35" customHeight="1" spans="1:7">
      <c r="A25" s="5">
        <v>3.5</v>
      </c>
      <c r="B25" s="17" t="s">
        <v>31</v>
      </c>
      <c r="C25" s="18"/>
      <c r="D25" s="18"/>
      <c r="E25" s="45"/>
      <c r="F25" s="48">
        <v>2</v>
      </c>
      <c r="G25" s="46" t="s">
        <v>14</v>
      </c>
    </row>
    <row r="26" ht="40" customHeight="1" spans="1:7">
      <c r="A26" s="5">
        <v>3.6</v>
      </c>
      <c r="B26" s="17" t="s">
        <v>32</v>
      </c>
      <c r="C26" s="18"/>
      <c r="D26" s="18"/>
      <c r="E26" s="45"/>
      <c r="F26" s="48">
        <v>2</v>
      </c>
      <c r="G26" s="46" t="s">
        <v>14</v>
      </c>
    </row>
    <row r="27" ht="51" customHeight="1" spans="1:7">
      <c r="A27" s="5">
        <v>3.7</v>
      </c>
      <c r="B27" s="17" t="s">
        <v>33</v>
      </c>
      <c r="C27" s="18"/>
      <c r="D27" s="18"/>
      <c r="E27" s="45"/>
      <c r="F27" s="48">
        <v>2</v>
      </c>
      <c r="G27" s="46" t="s">
        <v>14</v>
      </c>
    </row>
    <row r="28" ht="63" customHeight="1" spans="1:7">
      <c r="A28" s="5">
        <v>3.8</v>
      </c>
      <c r="B28" s="17" t="s">
        <v>34</v>
      </c>
      <c r="C28" s="18"/>
      <c r="D28" s="18"/>
      <c r="E28" s="45"/>
      <c r="F28" s="48">
        <v>2</v>
      </c>
      <c r="G28" s="46" t="s">
        <v>14</v>
      </c>
    </row>
    <row r="29" ht="63" customHeight="1" spans="1:7">
      <c r="A29" s="5">
        <v>3.9</v>
      </c>
      <c r="B29" s="17" t="s">
        <v>35</v>
      </c>
      <c r="C29" s="18"/>
      <c r="D29" s="18"/>
      <c r="E29" s="45"/>
      <c r="F29" s="48">
        <v>1</v>
      </c>
      <c r="G29" s="46" t="s">
        <v>14</v>
      </c>
    </row>
    <row r="30" ht="37" customHeight="1" spans="1:7">
      <c r="A30" s="22">
        <v>3.1</v>
      </c>
      <c r="B30" s="17" t="s">
        <v>36</v>
      </c>
      <c r="C30" s="18"/>
      <c r="D30" s="18"/>
      <c r="E30" s="45"/>
      <c r="F30" s="48">
        <v>1</v>
      </c>
      <c r="G30" s="46" t="s">
        <v>14</v>
      </c>
    </row>
    <row r="31" ht="58" customHeight="1" spans="1:7">
      <c r="A31" s="5">
        <v>3.11</v>
      </c>
      <c r="B31" s="23" t="s">
        <v>37</v>
      </c>
      <c r="C31" s="24"/>
      <c r="D31" s="24"/>
      <c r="E31" s="52"/>
      <c r="F31" s="53">
        <v>1</v>
      </c>
      <c r="G31" s="46" t="s">
        <v>14</v>
      </c>
    </row>
    <row r="32" ht="19.15" customHeight="1" spans="1:16">
      <c r="A32" s="25"/>
      <c r="B32" s="20" t="s">
        <v>38</v>
      </c>
      <c r="C32" s="21"/>
      <c r="D32" s="21"/>
      <c r="E32" s="49"/>
      <c r="F32" s="50">
        <f>SUM(F21:F31)</f>
        <v>19</v>
      </c>
      <c r="G32" s="54"/>
      <c r="N32" s="57"/>
      <c r="O32" s="57"/>
      <c r="P32" s="57"/>
    </row>
    <row r="33" ht="19.15" customHeight="1" spans="1:16">
      <c r="A33" s="20" t="s">
        <v>39</v>
      </c>
      <c r="B33" s="21"/>
      <c r="C33" s="21"/>
      <c r="D33" s="21"/>
      <c r="E33" s="49"/>
      <c r="F33" s="50">
        <f>F19+F32</f>
        <v>40</v>
      </c>
      <c r="G33" s="54"/>
      <c r="N33" s="57"/>
      <c r="O33" s="57"/>
      <c r="P33" s="57"/>
    </row>
    <row r="34" ht="19.9" customHeight="1" spans="1:16">
      <c r="A34" s="9" t="s">
        <v>40</v>
      </c>
      <c r="B34" s="26"/>
      <c r="C34" s="26"/>
      <c r="D34" s="26"/>
      <c r="E34" s="26"/>
      <c r="F34" s="26"/>
      <c r="G34" s="55"/>
      <c r="N34" s="57"/>
      <c r="O34" s="57"/>
      <c r="P34" s="57"/>
    </row>
    <row r="35" ht="112" customHeight="1" spans="1:16">
      <c r="A35" s="27">
        <v>4.1</v>
      </c>
      <c r="B35" s="28" t="s">
        <v>41</v>
      </c>
      <c r="C35" s="27" t="s">
        <v>42</v>
      </c>
      <c r="D35" s="27"/>
      <c r="E35" s="27"/>
      <c r="F35" s="27"/>
      <c r="G35" s="27"/>
      <c r="N35" s="57"/>
      <c r="O35" s="57"/>
      <c r="P35" s="57"/>
    </row>
    <row r="36" ht="121" customHeight="1" spans="1:16">
      <c r="A36" s="27">
        <v>4.2</v>
      </c>
      <c r="B36" s="28" t="s">
        <v>43</v>
      </c>
      <c r="C36" s="27" t="s">
        <v>44</v>
      </c>
      <c r="D36" s="27"/>
      <c r="E36" s="27"/>
      <c r="F36" s="27"/>
      <c r="G36" s="27"/>
      <c r="N36" s="57"/>
      <c r="O36" s="58"/>
      <c r="P36" s="57"/>
    </row>
    <row r="37" ht="45" customHeight="1" spans="1:16">
      <c r="A37" s="29">
        <v>4.3</v>
      </c>
      <c r="B37" s="28" t="s">
        <v>45</v>
      </c>
      <c r="C37" s="30" t="s">
        <v>46</v>
      </c>
      <c r="D37" s="30"/>
      <c r="E37" s="30"/>
      <c r="F37" s="30"/>
      <c r="G37" s="30"/>
      <c r="N37" s="57"/>
      <c r="O37" s="58"/>
      <c r="P37" s="57"/>
    </row>
    <row r="38" ht="45" customHeight="1" spans="1:16">
      <c r="A38" s="31"/>
      <c r="B38" s="32"/>
      <c r="C38" s="27" t="s">
        <v>47</v>
      </c>
      <c r="D38" s="27"/>
      <c r="E38" s="27"/>
      <c r="F38" s="27"/>
      <c r="G38" s="27"/>
      <c r="N38" s="57"/>
      <c r="O38" s="58"/>
      <c r="P38" s="57"/>
    </row>
    <row r="39" ht="65" customHeight="1" spans="1:16">
      <c r="A39" s="27">
        <v>4.4</v>
      </c>
      <c r="B39" s="28" t="s">
        <v>48</v>
      </c>
      <c r="C39" s="27" t="s">
        <v>49</v>
      </c>
      <c r="D39" s="27"/>
      <c r="E39" s="27"/>
      <c r="F39" s="27"/>
      <c r="G39" s="27"/>
      <c r="N39" s="57"/>
      <c r="O39" s="58"/>
      <c r="P39" s="57"/>
    </row>
    <row r="40" ht="45" customHeight="1" spans="1:16">
      <c r="A40" s="27">
        <v>4.5</v>
      </c>
      <c r="B40" s="28" t="s">
        <v>50</v>
      </c>
      <c r="C40" s="27" t="s">
        <v>51</v>
      </c>
      <c r="D40" s="27"/>
      <c r="E40" s="27"/>
      <c r="F40" s="27"/>
      <c r="G40" s="27"/>
      <c r="N40" s="57"/>
      <c r="O40" s="58"/>
      <c r="P40" s="57"/>
    </row>
    <row r="41" ht="65" customHeight="1" spans="1:16">
      <c r="A41" s="27">
        <v>4.6</v>
      </c>
      <c r="B41" s="28" t="s">
        <v>52</v>
      </c>
      <c r="C41" s="27" t="s">
        <v>53</v>
      </c>
      <c r="D41" s="27"/>
      <c r="E41" s="27"/>
      <c r="F41" s="27"/>
      <c r="G41" s="27"/>
      <c r="N41" s="57"/>
      <c r="O41" s="58"/>
      <c r="P41" s="57"/>
    </row>
    <row r="42" ht="220" customHeight="1" spans="1:16">
      <c r="A42" s="27">
        <v>4.7</v>
      </c>
      <c r="B42" s="28" t="s">
        <v>54</v>
      </c>
      <c r="C42" s="27" t="s">
        <v>55</v>
      </c>
      <c r="D42" s="27"/>
      <c r="E42" s="27"/>
      <c r="F42" s="27"/>
      <c r="G42" s="27"/>
      <c r="N42" s="57"/>
      <c r="O42" s="58"/>
      <c r="P42" s="57"/>
    </row>
    <row r="43" ht="19.9" customHeight="1" spans="1:16">
      <c r="A43" s="33" t="s">
        <v>56</v>
      </c>
      <c r="B43" s="34"/>
      <c r="C43" s="34"/>
      <c r="D43" s="34"/>
      <c r="E43" s="34"/>
      <c r="F43" s="34"/>
      <c r="G43" s="56"/>
      <c r="N43" s="57"/>
      <c r="O43" s="57"/>
      <c r="P43" s="57"/>
    </row>
    <row r="44" ht="45" customHeight="1" spans="1:16">
      <c r="A44" s="27">
        <v>5.1</v>
      </c>
      <c r="B44" s="28" t="s">
        <v>57</v>
      </c>
      <c r="C44" s="27" t="s">
        <v>58</v>
      </c>
      <c r="D44" s="27"/>
      <c r="E44" s="27"/>
      <c r="F44" s="27"/>
      <c r="G44" s="27"/>
      <c r="N44" s="57"/>
      <c r="O44" s="57"/>
      <c r="P44" s="57"/>
    </row>
    <row r="45" ht="190" customHeight="1" spans="1:16">
      <c r="A45" s="27">
        <v>5.2</v>
      </c>
      <c r="B45" s="35" t="s">
        <v>59</v>
      </c>
      <c r="C45" s="27" t="s">
        <v>60</v>
      </c>
      <c r="D45" s="27"/>
      <c r="E45" s="27"/>
      <c r="F45" s="27"/>
      <c r="G45" s="27"/>
      <c r="N45" s="57"/>
      <c r="O45" s="57"/>
      <c r="P45" s="57"/>
    </row>
    <row r="46" ht="161" customHeight="1" spans="1:16">
      <c r="A46" s="27">
        <v>5.3</v>
      </c>
      <c r="B46" s="35" t="s">
        <v>61</v>
      </c>
      <c r="C46" s="27" t="s">
        <v>62</v>
      </c>
      <c r="D46" s="27"/>
      <c r="E46" s="27"/>
      <c r="F46" s="27"/>
      <c r="G46" s="27"/>
      <c r="N46" s="57"/>
      <c r="O46" s="57"/>
      <c r="P46" s="57"/>
    </row>
    <row r="47" ht="95" customHeight="1" spans="1:16">
      <c r="A47" s="27">
        <v>5.4</v>
      </c>
      <c r="B47" s="35" t="s">
        <v>63</v>
      </c>
      <c r="C47" s="27" t="s">
        <v>64</v>
      </c>
      <c r="D47" s="27"/>
      <c r="E47" s="27"/>
      <c r="F47" s="27"/>
      <c r="G47" s="27"/>
      <c r="N47" s="57"/>
      <c r="O47" s="57"/>
      <c r="P47" s="57"/>
    </row>
    <row r="48" ht="190" customHeight="1" spans="1:7">
      <c r="A48" s="27">
        <v>5.5</v>
      </c>
      <c r="B48" s="35" t="s">
        <v>65</v>
      </c>
      <c r="C48" s="27" t="s">
        <v>66</v>
      </c>
      <c r="D48" s="27"/>
      <c r="E48" s="27"/>
      <c r="F48" s="27"/>
      <c r="G48" s="27"/>
    </row>
  </sheetData>
  <mergeCells count="50">
    <mergeCell ref="A1:G1"/>
    <mergeCell ref="A2:G2"/>
    <mergeCell ref="A3:G3"/>
    <mergeCell ref="A4:G4"/>
    <mergeCell ref="A5:G5"/>
    <mergeCell ref="A6:E6"/>
    <mergeCell ref="A7:G7"/>
    <mergeCell ref="B8:G8"/>
    <mergeCell ref="A9:G9"/>
    <mergeCell ref="B10:E10"/>
    <mergeCell ref="B11:E11"/>
    <mergeCell ref="B12:E12"/>
    <mergeCell ref="A13:G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A33:E33"/>
    <mergeCell ref="A34:G34"/>
    <mergeCell ref="C35:G35"/>
    <mergeCell ref="C36:G36"/>
    <mergeCell ref="C37:G37"/>
    <mergeCell ref="C38:G38"/>
    <mergeCell ref="C39:G39"/>
    <mergeCell ref="C40:G40"/>
    <mergeCell ref="C41:G41"/>
    <mergeCell ref="C42:G42"/>
    <mergeCell ref="A43:G43"/>
    <mergeCell ref="C44:G44"/>
    <mergeCell ref="C45:G45"/>
    <mergeCell ref="C46:G46"/>
    <mergeCell ref="C47:G47"/>
    <mergeCell ref="C48:G48"/>
    <mergeCell ref="A37:A38"/>
    <mergeCell ref="B37:B38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190500</xdr:colOff>
                    <xdr:row>4</xdr:row>
                    <xdr:rowOff>47625</xdr:rowOff>
                  </from>
                  <to>
                    <xdr:col>3</xdr:col>
                    <xdr:colOff>763905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38100</xdr:rowOff>
                  </from>
                  <to>
                    <xdr:col>4</xdr:col>
                    <xdr:colOff>847725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5</xdr:col>
                    <xdr:colOff>388620</xdr:colOff>
                    <xdr:row>4</xdr:row>
                    <xdr:rowOff>38100</xdr:rowOff>
                  </from>
                  <to>
                    <xdr:col>6</xdr:col>
                    <xdr:colOff>36195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清洁稿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2006-09-22T03:21:00Z</dcterms:created>
  <dcterms:modified xsi:type="dcterms:W3CDTF">2026-07-20T17:07:00Z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4DC6B2863EC84B5E89BD0B461CA7D5CD_13</vt:lpwstr>
  </property>
</Properties>
</file>