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西片明细" sheetId="1" r:id="rId1"/>
  </sheets>
  <calcPr calcId="144525"/>
</workbook>
</file>

<file path=xl/sharedStrings.xml><?xml version="1.0" encoding="utf-8"?>
<sst xmlns="http://schemas.openxmlformats.org/spreadsheetml/2006/main" count="254" uniqueCount="103">
  <si>
    <t>绿地养护明细</t>
  </si>
  <si>
    <t>淀浦河绿地</t>
  </si>
  <si>
    <t>淀浦河北、龙茗路以东</t>
  </si>
  <si>
    <t>一</t>
  </si>
  <si>
    <t>西</t>
  </si>
  <si>
    <t>草花种植养护清单</t>
  </si>
  <si>
    <t>行道树养护清单</t>
  </si>
  <si>
    <t>虹莘路-龙茗路（淀浦河北）</t>
  </si>
  <si>
    <t>序号</t>
  </si>
  <si>
    <t>绿地名称</t>
  </si>
  <si>
    <t>位置</t>
  </si>
  <si>
    <t>面积㎡</t>
  </si>
  <si>
    <t>单价</t>
  </si>
  <si>
    <t>年种植养护费</t>
  </si>
  <si>
    <t>路段</t>
  </si>
  <si>
    <t>起止点</t>
  </si>
  <si>
    <t>品种</t>
  </si>
  <si>
    <t>规格</t>
  </si>
  <si>
    <t>数量</t>
  </si>
  <si>
    <t>年养护费</t>
  </si>
  <si>
    <t>备注</t>
  </si>
  <si>
    <t>龙茗路平吉路转角绿地</t>
  </si>
  <si>
    <t>龙茗路东平吉路北</t>
  </si>
  <si>
    <t>双拥一条街</t>
  </si>
  <si>
    <t xml:space="preserve">龙茗路 </t>
  </si>
  <si>
    <t>闵虹路</t>
  </si>
  <si>
    <t>新泾港～龙茗路</t>
  </si>
  <si>
    <t>榉树</t>
  </si>
  <si>
    <t>15㎝以下</t>
  </si>
  <si>
    <t>龙茗路</t>
  </si>
  <si>
    <t>龙茗路120终点站</t>
  </si>
  <si>
    <t>古龙路三中心</t>
  </si>
  <si>
    <t>古龙路龙茗路</t>
  </si>
  <si>
    <t>15㎝～24㎝</t>
  </si>
  <si>
    <t>漕宝路南侧</t>
  </si>
  <si>
    <t>龙茗路—新泾港桥西路口、古美路—虹梅路</t>
  </si>
  <si>
    <t>二</t>
  </si>
  <si>
    <t>龙茗路古龙路口花坛</t>
  </si>
  <si>
    <t>龙茗路古龙路口</t>
  </si>
  <si>
    <t>25㎝～45㎝</t>
  </si>
  <si>
    <t>顾戴路</t>
  </si>
  <si>
    <t>新时代花园前</t>
  </si>
  <si>
    <t>龙茗路漕宝路口</t>
  </si>
  <si>
    <t>古美西路</t>
  </si>
  <si>
    <t>新泾港～虹莘路</t>
  </si>
  <si>
    <t>悬铃木</t>
  </si>
  <si>
    <t>顾戴路、龙茗路口</t>
  </si>
  <si>
    <t>爵士广场</t>
  </si>
  <si>
    <t>龙茗路顾戴路</t>
  </si>
  <si>
    <t>古美路鸿发家园</t>
  </si>
  <si>
    <t>近古美路、龙茗路</t>
  </si>
  <si>
    <t>龙茗路花箱</t>
  </si>
  <si>
    <t>龙茗路十尚坊</t>
  </si>
  <si>
    <t>平阳绿家园小区口</t>
  </si>
  <si>
    <t>三</t>
  </si>
  <si>
    <t>花箱</t>
  </si>
  <si>
    <t>漕宝路虹莘路口</t>
  </si>
  <si>
    <t>平阳路</t>
  </si>
  <si>
    <t>商务中心（龙茗路）</t>
  </si>
  <si>
    <t>花柱</t>
  </si>
  <si>
    <t>龙茗路149公交车站边</t>
  </si>
  <si>
    <t>古美生活广场</t>
  </si>
  <si>
    <t>龙茗路平吉路</t>
  </si>
  <si>
    <t>顾戴路—平阳路</t>
  </si>
  <si>
    <t>其它花箱</t>
  </si>
  <si>
    <t>平阳路公交车站</t>
  </si>
  <si>
    <t>平吉路</t>
  </si>
  <si>
    <t>香樟</t>
  </si>
  <si>
    <t>龙茗路平阳四街坊小区口</t>
  </si>
  <si>
    <t>街道门口</t>
  </si>
  <si>
    <t>平南路890号</t>
  </si>
  <si>
    <t>龙茗路社区医院</t>
  </si>
  <si>
    <t>双拥公园门口</t>
  </si>
  <si>
    <t>龙茗路平阳路</t>
  </si>
  <si>
    <t>龙茗路同盛豪园小区前</t>
  </si>
  <si>
    <t>平阳苑小区绿化墙</t>
  </si>
  <si>
    <t>平阳苑</t>
  </si>
  <si>
    <t>古龙路</t>
  </si>
  <si>
    <t>淀浦河桥辅道</t>
  </si>
  <si>
    <t>平阳路草花</t>
  </si>
  <si>
    <t>平阳路（虹莘路-龙茗路）</t>
  </si>
  <si>
    <t>虹莘路—龙茗路</t>
  </si>
  <si>
    <t>古龙路华城花园小区前</t>
  </si>
  <si>
    <t>东兰路</t>
  </si>
  <si>
    <t>古龙路蓝色港湾外墙外</t>
  </si>
  <si>
    <t>虹莘路—新时代小区口</t>
  </si>
  <si>
    <t>顾戴路、龙茗路东北角</t>
  </si>
  <si>
    <t>淀浦河～漕宝路</t>
  </si>
  <si>
    <t>顾戴路新泾港西南角</t>
  </si>
  <si>
    <t>漕河泾港南侧绿地</t>
  </si>
  <si>
    <t xml:space="preserve">东兰路南新泾港西
</t>
  </si>
  <si>
    <t>平阳路三街坊小区前</t>
  </si>
  <si>
    <t>龙茗路、平阳路口</t>
  </si>
  <si>
    <t>江南星城</t>
  </si>
  <si>
    <t>公路所有设施量但不计费</t>
  </si>
  <si>
    <t>平阳路新泾港西南角</t>
  </si>
  <si>
    <t xml:space="preserve"> </t>
  </si>
  <si>
    <t>龙茗路—虹莘路</t>
  </si>
  <si>
    <t>平吉路新泾港桥</t>
  </si>
  <si>
    <t>东兰路日新实验学校绿地及小区绿地</t>
  </si>
  <si>
    <t>日新小学边</t>
  </si>
  <si>
    <t>东兰雅苑围墙外</t>
  </si>
  <si>
    <t>东兰雅苑（龙茗路-东兰路）</t>
  </si>
</sst>
</file>

<file path=xl/styles.xml><?xml version="1.0" encoding="utf-8"?>
<styleSheet xmlns="http://schemas.openxmlformats.org/spreadsheetml/2006/main">
  <numFmts count="6">
    <numFmt numFmtId="176" formatCode="0_);[Red]\(0\)"/>
    <numFmt numFmtId="177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theme="1"/>
      <name val="宋体"/>
      <charset val="134"/>
    </font>
    <font>
      <sz val="10"/>
      <color theme="1"/>
      <name val="Times New Roman"/>
      <charset val="0"/>
    </font>
    <font>
      <sz val="10"/>
      <color theme="1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10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Z34"/>
  <sheetViews>
    <sheetView tabSelected="1" topLeftCell="F1" workbookViewId="0">
      <selection activeCell="P26" sqref="P26"/>
    </sheetView>
  </sheetViews>
  <sheetFormatPr defaultColWidth="9" defaultRowHeight="14.25"/>
  <cols>
    <col min="3" max="3" width="15.875" customWidth="1"/>
    <col min="8" max="8" width="4.625" customWidth="1"/>
    <col min="9" max="9" width="3" customWidth="1"/>
    <col min="10" max="10" width="17" customWidth="1"/>
    <col min="11" max="11" width="19.5" customWidth="1"/>
    <col min="14" max="14" width="11.5" customWidth="1"/>
    <col min="18" max="18" width="11" customWidth="1"/>
    <col min="19" max="19" width="14" customWidth="1"/>
    <col min="26" max="26" width="25.5" customWidth="1"/>
  </cols>
  <sheetData>
    <row r="2" ht="22.5" spans="1:6">
      <c r="A2" s="1" t="s">
        <v>0</v>
      </c>
      <c r="B2" s="1"/>
      <c r="C2" s="1"/>
      <c r="D2" s="1"/>
      <c r="E2" s="1"/>
      <c r="F2" s="1"/>
    </row>
    <row r="3" ht="24" spans="1:25">
      <c r="A3" s="2">
        <v>1</v>
      </c>
      <c r="B3" s="3" t="s">
        <v>1</v>
      </c>
      <c r="C3" s="3" t="s">
        <v>2</v>
      </c>
      <c r="D3" s="3">
        <v>14307</v>
      </c>
      <c r="E3" s="4" t="s">
        <v>3</v>
      </c>
      <c r="F3" s="3" t="s">
        <v>4</v>
      </c>
      <c r="I3" s="7" t="s">
        <v>5</v>
      </c>
      <c r="J3" s="7"/>
      <c r="K3" s="7"/>
      <c r="L3" s="7"/>
      <c r="M3" s="7"/>
      <c r="N3" s="7"/>
      <c r="O3" s="8"/>
      <c r="Q3" s="14" t="s">
        <v>6</v>
      </c>
      <c r="R3" s="14"/>
      <c r="S3" s="14"/>
      <c r="T3" s="14"/>
      <c r="U3" s="14"/>
      <c r="V3" s="15"/>
      <c r="W3" s="14"/>
      <c r="X3" s="14"/>
      <c r="Y3" s="8"/>
    </row>
    <row r="4" ht="24" spans="1:25">
      <c r="A4" s="2">
        <v>2</v>
      </c>
      <c r="B4" s="3"/>
      <c r="C4" s="3" t="s">
        <v>7</v>
      </c>
      <c r="D4" s="3">
        <v>24698</v>
      </c>
      <c r="E4" s="4" t="s">
        <v>3</v>
      </c>
      <c r="F4" s="3" t="s">
        <v>4</v>
      </c>
      <c r="I4" s="9" t="s">
        <v>8</v>
      </c>
      <c r="J4" s="9" t="s">
        <v>9</v>
      </c>
      <c r="K4" s="9" t="s">
        <v>10</v>
      </c>
      <c r="L4" s="10" t="s">
        <v>11</v>
      </c>
      <c r="M4" s="10" t="s">
        <v>12</v>
      </c>
      <c r="N4" s="9" t="s">
        <v>13</v>
      </c>
      <c r="O4" s="8"/>
      <c r="Q4" s="16" t="s">
        <v>8</v>
      </c>
      <c r="R4" s="16" t="s">
        <v>14</v>
      </c>
      <c r="S4" s="16" t="s">
        <v>15</v>
      </c>
      <c r="T4" s="16" t="s">
        <v>16</v>
      </c>
      <c r="U4" s="16" t="s">
        <v>17</v>
      </c>
      <c r="V4" s="17" t="s">
        <v>18</v>
      </c>
      <c r="W4" s="16" t="s">
        <v>12</v>
      </c>
      <c r="X4" s="17" t="s">
        <v>19</v>
      </c>
      <c r="Y4" s="25" t="s">
        <v>20</v>
      </c>
    </row>
    <row r="5" ht="24" spans="1:25">
      <c r="A5" s="2">
        <v>5</v>
      </c>
      <c r="B5" s="3" t="s">
        <v>21</v>
      </c>
      <c r="C5" s="3" t="s">
        <v>22</v>
      </c>
      <c r="D5" s="3">
        <v>2203</v>
      </c>
      <c r="E5" s="4" t="s">
        <v>3</v>
      </c>
      <c r="F5" s="3" t="s">
        <v>4</v>
      </c>
      <c r="I5" s="9">
        <v>1</v>
      </c>
      <c r="J5" s="9" t="s">
        <v>23</v>
      </c>
      <c r="K5" s="9" t="s">
        <v>24</v>
      </c>
      <c r="L5" s="9">
        <v>38</v>
      </c>
      <c r="M5" s="9">
        <v>300</v>
      </c>
      <c r="N5" s="9">
        <f t="shared" ref="N5:N18" si="0">L5*M5</f>
        <v>11400</v>
      </c>
      <c r="O5" s="8" t="s">
        <v>4</v>
      </c>
      <c r="Q5" s="18">
        <v>1</v>
      </c>
      <c r="R5" s="19" t="s">
        <v>25</v>
      </c>
      <c r="S5" s="19" t="s">
        <v>26</v>
      </c>
      <c r="T5" s="19" t="s">
        <v>27</v>
      </c>
      <c r="U5" s="9" t="s">
        <v>28</v>
      </c>
      <c r="V5" s="10">
        <v>0</v>
      </c>
      <c r="W5" s="16">
        <v>70.4</v>
      </c>
      <c r="X5" s="9">
        <f t="shared" ref="X5:X28" si="1">W5*V5</f>
        <v>0</v>
      </c>
      <c r="Y5" s="17" t="s">
        <v>4</v>
      </c>
    </row>
    <row r="6" spans="1:25">
      <c r="A6" s="2">
        <v>9</v>
      </c>
      <c r="B6" s="3" t="s">
        <v>29</v>
      </c>
      <c r="C6" s="3" t="s">
        <v>30</v>
      </c>
      <c r="D6" s="3">
        <v>1110</v>
      </c>
      <c r="E6" s="4" t="s">
        <v>3</v>
      </c>
      <c r="F6" s="3" t="s">
        <v>4</v>
      </c>
      <c r="I6" s="9">
        <v>2</v>
      </c>
      <c r="J6" s="9" t="s">
        <v>31</v>
      </c>
      <c r="K6" s="9" t="s">
        <v>32</v>
      </c>
      <c r="L6" s="9">
        <v>8</v>
      </c>
      <c r="M6" s="9">
        <v>300</v>
      </c>
      <c r="N6" s="9">
        <f t="shared" si="0"/>
        <v>2400</v>
      </c>
      <c r="O6" s="8" t="s">
        <v>4</v>
      </c>
      <c r="Q6" s="20"/>
      <c r="R6" s="21"/>
      <c r="S6" s="21"/>
      <c r="T6" s="21"/>
      <c r="U6" s="9" t="s">
        <v>33</v>
      </c>
      <c r="V6" s="17">
        <v>68</v>
      </c>
      <c r="W6" s="16">
        <v>109.53</v>
      </c>
      <c r="X6" s="9">
        <f t="shared" si="1"/>
        <v>7448.04</v>
      </c>
      <c r="Y6" s="17" t="s">
        <v>4</v>
      </c>
    </row>
    <row r="7" ht="36" spans="1:25">
      <c r="A7" s="2">
        <v>12</v>
      </c>
      <c r="B7" s="3" t="s">
        <v>34</v>
      </c>
      <c r="C7" s="3" t="s">
        <v>35</v>
      </c>
      <c r="D7" s="3">
        <v>3781</v>
      </c>
      <c r="E7" s="4" t="s">
        <v>36</v>
      </c>
      <c r="F7" s="3" t="s">
        <v>4</v>
      </c>
      <c r="I7" s="9">
        <v>3</v>
      </c>
      <c r="J7" s="9" t="s">
        <v>37</v>
      </c>
      <c r="K7" s="9" t="s">
        <v>38</v>
      </c>
      <c r="L7" s="9">
        <v>30</v>
      </c>
      <c r="M7" s="9">
        <v>300</v>
      </c>
      <c r="N7" s="9">
        <f t="shared" si="0"/>
        <v>9000</v>
      </c>
      <c r="O7" s="8" t="s">
        <v>4</v>
      </c>
      <c r="Q7" s="22"/>
      <c r="R7" s="23"/>
      <c r="S7" s="23"/>
      <c r="T7" s="23"/>
      <c r="U7" s="9" t="s">
        <v>39</v>
      </c>
      <c r="V7" s="10">
        <v>11</v>
      </c>
      <c r="W7" s="16">
        <v>149.12</v>
      </c>
      <c r="X7" s="9">
        <f t="shared" si="1"/>
        <v>1640.32</v>
      </c>
      <c r="Y7" s="17" t="s">
        <v>4</v>
      </c>
    </row>
    <row r="8" spans="1:25">
      <c r="A8" s="2">
        <v>13</v>
      </c>
      <c r="B8" s="3" t="s">
        <v>40</v>
      </c>
      <c r="C8" s="3" t="s">
        <v>41</v>
      </c>
      <c r="D8" s="3">
        <v>1335</v>
      </c>
      <c r="E8" s="4" t="s">
        <v>36</v>
      </c>
      <c r="F8" s="3" t="s">
        <v>4</v>
      </c>
      <c r="I8" s="9">
        <v>4</v>
      </c>
      <c r="J8" s="9" t="s">
        <v>42</v>
      </c>
      <c r="K8" s="9" t="s">
        <v>42</v>
      </c>
      <c r="L8" s="9">
        <v>10</v>
      </c>
      <c r="M8" s="9">
        <v>300</v>
      </c>
      <c r="N8" s="9">
        <f t="shared" si="0"/>
        <v>3000</v>
      </c>
      <c r="O8" s="8" t="s">
        <v>4</v>
      </c>
      <c r="Q8" s="18">
        <v>2</v>
      </c>
      <c r="R8" s="19" t="s">
        <v>43</v>
      </c>
      <c r="S8" s="19" t="s">
        <v>44</v>
      </c>
      <c r="T8" s="19" t="s">
        <v>45</v>
      </c>
      <c r="U8" s="9" t="s">
        <v>28</v>
      </c>
      <c r="V8" s="10">
        <v>3</v>
      </c>
      <c r="W8" s="16">
        <v>70.4</v>
      </c>
      <c r="X8" s="9">
        <f t="shared" si="1"/>
        <v>211.2</v>
      </c>
      <c r="Y8" s="17" t="s">
        <v>4</v>
      </c>
    </row>
    <row r="9" spans="1:25">
      <c r="A9" s="2">
        <v>14</v>
      </c>
      <c r="B9" s="3"/>
      <c r="C9" s="3" t="s">
        <v>46</v>
      </c>
      <c r="D9" s="3">
        <v>1715</v>
      </c>
      <c r="E9" s="4" t="s">
        <v>36</v>
      </c>
      <c r="F9" s="3" t="s">
        <v>4</v>
      </c>
      <c r="I9" s="9">
        <v>5</v>
      </c>
      <c r="J9" s="9" t="s">
        <v>47</v>
      </c>
      <c r="K9" s="9" t="s">
        <v>48</v>
      </c>
      <c r="L9" s="9">
        <v>50</v>
      </c>
      <c r="M9" s="9">
        <v>300</v>
      </c>
      <c r="N9" s="9">
        <f t="shared" si="0"/>
        <v>15000</v>
      </c>
      <c r="O9" s="8" t="s">
        <v>4</v>
      </c>
      <c r="Q9" s="20"/>
      <c r="R9" s="21"/>
      <c r="S9" s="21"/>
      <c r="T9" s="21"/>
      <c r="U9" s="9" t="s">
        <v>33</v>
      </c>
      <c r="V9" s="10">
        <v>40</v>
      </c>
      <c r="W9" s="16">
        <v>109.53</v>
      </c>
      <c r="X9" s="9">
        <f t="shared" si="1"/>
        <v>4381.2</v>
      </c>
      <c r="Y9" s="17" t="s">
        <v>4</v>
      </c>
    </row>
    <row r="10" ht="24" spans="1:25">
      <c r="A10" s="2">
        <v>15</v>
      </c>
      <c r="B10" s="3" t="s">
        <v>49</v>
      </c>
      <c r="C10" s="3" t="s">
        <v>50</v>
      </c>
      <c r="D10" s="3">
        <v>2603</v>
      </c>
      <c r="E10" s="4" t="s">
        <v>36</v>
      </c>
      <c r="F10" s="3" t="s">
        <v>4</v>
      </c>
      <c r="I10" s="9">
        <v>6</v>
      </c>
      <c r="J10" s="9" t="s">
        <v>51</v>
      </c>
      <c r="K10" s="9" t="s">
        <v>52</v>
      </c>
      <c r="L10" s="11">
        <v>138</v>
      </c>
      <c r="M10" s="9">
        <v>300</v>
      </c>
      <c r="N10" s="9">
        <f t="shared" si="0"/>
        <v>41400</v>
      </c>
      <c r="O10" s="8" t="s">
        <v>4</v>
      </c>
      <c r="Q10" s="22"/>
      <c r="R10" s="23"/>
      <c r="S10" s="23"/>
      <c r="T10" s="23"/>
      <c r="U10" s="9" t="s">
        <v>39</v>
      </c>
      <c r="V10" s="10">
        <v>195</v>
      </c>
      <c r="W10" s="16">
        <v>149.12</v>
      </c>
      <c r="X10" s="9">
        <f t="shared" si="1"/>
        <v>29078.4</v>
      </c>
      <c r="Y10" s="17" t="s">
        <v>4</v>
      </c>
    </row>
    <row r="11" spans="1:25">
      <c r="A11" s="2">
        <v>28</v>
      </c>
      <c r="B11" s="3" t="s">
        <v>43</v>
      </c>
      <c r="C11" s="3" t="s">
        <v>53</v>
      </c>
      <c r="D11" s="5">
        <v>125</v>
      </c>
      <c r="E11" s="4" t="s">
        <v>54</v>
      </c>
      <c r="F11" s="3" t="s">
        <v>4</v>
      </c>
      <c r="I11" s="9">
        <v>7</v>
      </c>
      <c r="J11" s="9" t="s">
        <v>55</v>
      </c>
      <c r="K11" s="9" t="s">
        <v>56</v>
      </c>
      <c r="L11" s="12">
        <v>9</v>
      </c>
      <c r="M11" s="9">
        <v>300</v>
      </c>
      <c r="N11" s="9">
        <f t="shared" si="0"/>
        <v>2700</v>
      </c>
      <c r="O11" s="8" t="s">
        <v>4</v>
      </c>
      <c r="Q11" s="18">
        <v>3</v>
      </c>
      <c r="R11" s="19" t="s">
        <v>57</v>
      </c>
      <c r="S11" s="19" t="s">
        <v>44</v>
      </c>
      <c r="T11" s="19" t="s">
        <v>45</v>
      </c>
      <c r="U11" s="9" t="s">
        <v>28</v>
      </c>
      <c r="V11" s="10">
        <v>1</v>
      </c>
      <c r="W11" s="16">
        <v>70.4</v>
      </c>
      <c r="X11" s="9">
        <f t="shared" si="1"/>
        <v>70.4</v>
      </c>
      <c r="Y11" s="17" t="s">
        <v>4</v>
      </c>
    </row>
    <row r="12" spans="1:25">
      <c r="A12" s="2">
        <v>35</v>
      </c>
      <c r="B12" s="6" t="s">
        <v>29</v>
      </c>
      <c r="C12" s="6" t="s">
        <v>58</v>
      </c>
      <c r="D12" s="5">
        <v>347</v>
      </c>
      <c r="E12" s="4" t="s">
        <v>54</v>
      </c>
      <c r="F12" s="3" t="s">
        <v>4</v>
      </c>
      <c r="I12" s="9">
        <v>8</v>
      </c>
      <c r="J12" s="9" t="s">
        <v>59</v>
      </c>
      <c r="K12" s="9" t="s">
        <v>56</v>
      </c>
      <c r="L12" s="12">
        <v>10</v>
      </c>
      <c r="M12" s="9">
        <v>300</v>
      </c>
      <c r="N12" s="9">
        <f t="shared" si="0"/>
        <v>3000</v>
      </c>
      <c r="O12" s="8" t="s">
        <v>4</v>
      </c>
      <c r="Q12" s="20"/>
      <c r="R12" s="21"/>
      <c r="S12" s="21"/>
      <c r="T12" s="21"/>
      <c r="U12" s="9" t="s">
        <v>33</v>
      </c>
      <c r="V12" s="10">
        <v>54</v>
      </c>
      <c r="W12" s="16">
        <v>109.53</v>
      </c>
      <c r="X12" s="9">
        <f t="shared" si="1"/>
        <v>5914.62</v>
      </c>
      <c r="Y12" s="17" t="s">
        <v>4</v>
      </c>
    </row>
    <row r="13" ht="24" spans="1:25">
      <c r="A13" s="2">
        <v>36</v>
      </c>
      <c r="B13" s="6"/>
      <c r="C13" s="3" t="s">
        <v>60</v>
      </c>
      <c r="D13" s="5">
        <v>427</v>
      </c>
      <c r="E13" s="4" t="s">
        <v>54</v>
      </c>
      <c r="F13" s="3" t="s">
        <v>4</v>
      </c>
      <c r="I13" s="9">
        <v>9</v>
      </c>
      <c r="J13" s="9" t="s">
        <v>61</v>
      </c>
      <c r="K13" s="9" t="s">
        <v>62</v>
      </c>
      <c r="L13" s="11">
        <v>110</v>
      </c>
      <c r="M13" s="9">
        <v>300</v>
      </c>
      <c r="N13" s="9">
        <f t="shared" si="0"/>
        <v>33000</v>
      </c>
      <c r="O13" s="8" t="s">
        <v>4</v>
      </c>
      <c r="Q13" s="22"/>
      <c r="R13" s="23"/>
      <c r="S13" s="23"/>
      <c r="T13" s="23"/>
      <c r="U13" s="9" t="s">
        <v>39</v>
      </c>
      <c r="V13" s="10">
        <v>147</v>
      </c>
      <c r="W13" s="16">
        <v>149.12</v>
      </c>
      <c r="X13" s="9">
        <f t="shared" si="1"/>
        <v>21920.64</v>
      </c>
      <c r="Y13" s="17" t="s">
        <v>4</v>
      </c>
    </row>
    <row r="14" spans="1:25">
      <c r="A14" s="2">
        <v>37</v>
      </c>
      <c r="B14" s="6"/>
      <c r="C14" s="3" t="s">
        <v>63</v>
      </c>
      <c r="D14" s="5">
        <v>785</v>
      </c>
      <c r="E14" s="4" t="s">
        <v>54</v>
      </c>
      <c r="F14" s="3" t="s">
        <v>4</v>
      </c>
      <c r="I14" s="9">
        <v>10</v>
      </c>
      <c r="J14" s="9" t="s">
        <v>64</v>
      </c>
      <c r="K14" s="9" t="s">
        <v>65</v>
      </c>
      <c r="L14" s="11">
        <v>8</v>
      </c>
      <c r="M14" s="9">
        <v>300</v>
      </c>
      <c r="N14" s="9">
        <f t="shared" si="0"/>
        <v>2400</v>
      </c>
      <c r="O14" s="8" t="s">
        <v>4</v>
      </c>
      <c r="Q14" s="18">
        <v>4</v>
      </c>
      <c r="R14" s="21" t="s">
        <v>66</v>
      </c>
      <c r="S14" s="21" t="s">
        <v>44</v>
      </c>
      <c r="T14" s="21" t="s">
        <v>67</v>
      </c>
      <c r="U14" s="9" t="s">
        <v>28</v>
      </c>
      <c r="V14" s="10">
        <v>0</v>
      </c>
      <c r="W14" s="16">
        <v>70.4</v>
      </c>
      <c r="X14" s="9">
        <f t="shared" si="1"/>
        <v>0</v>
      </c>
      <c r="Y14" s="17" t="s">
        <v>4</v>
      </c>
    </row>
    <row r="15" ht="24" spans="1:25">
      <c r="A15" s="2">
        <v>38</v>
      </c>
      <c r="B15" s="6"/>
      <c r="C15" s="3" t="s">
        <v>68</v>
      </c>
      <c r="D15" s="5">
        <v>75</v>
      </c>
      <c r="E15" s="4" t="s">
        <v>54</v>
      </c>
      <c r="F15" s="3" t="s">
        <v>4</v>
      </c>
      <c r="I15" s="9">
        <v>11</v>
      </c>
      <c r="J15" s="13" t="s">
        <v>69</v>
      </c>
      <c r="K15" s="9" t="s">
        <v>70</v>
      </c>
      <c r="L15" s="9">
        <v>40</v>
      </c>
      <c r="M15" s="9">
        <v>300</v>
      </c>
      <c r="N15" s="9">
        <f t="shared" si="0"/>
        <v>12000</v>
      </c>
      <c r="O15" s="8" t="s">
        <v>4</v>
      </c>
      <c r="Q15" s="20"/>
      <c r="R15" s="21"/>
      <c r="S15" s="21"/>
      <c r="T15" s="21"/>
      <c r="U15" s="9" t="s">
        <v>33</v>
      </c>
      <c r="V15" s="10">
        <v>0</v>
      </c>
      <c r="W15" s="16">
        <v>109.53</v>
      </c>
      <c r="X15" s="9">
        <f t="shared" si="1"/>
        <v>0</v>
      </c>
      <c r="Y15" s="17" t="s">
        <v>4</v>
      </c>
    </row>
    <row r="16" spans="1:25">
      <c r="A16" s="2">
        <v>39</v>
      </c>
      <c r="B16" s="6"/>
      <c r="C16" s="6" t="s">
        <v>71</v>
      </c>
      <c r="D16" s="5">
        <v>882</v>
      </c>
      <c r="E16" s="4" t="s">
        <v>54</v>
      </c>
      <c r="F16" s="3" t="s">
        <v>4</v>
      </c>
      <c r="I16" s="9">
        <v>12</v>
      </c>
      <c r="J16" s="9" t="s">
        <v>72</v>
      </c>
      <c r="K16" s="9" t="s">
        <v>73</v>
      </c>
      <c r="L16" s="10">
        <v>15</v>
      </c>
      <c r="M16" s="9">
        <v>300</v>
      </c>
      <c r="N16" s="9">
        <f t="shared" si="0"/>
        <v>4500</v>
      </c>
      <c r="O16" s="8" t="s">
        <v>4</v>
      </c>
      <c r="Q16" s="22"/>
      <c r="R16" s="23"/>
      <c r="S16" s="23"/>
      <c r="T16" s="23"/>
      <c r="U16" s="9" t="s">
        <v>39</v>
      </c>
      <c r="V16" s="10">
        <v>210</v>
      </c>
      <c r="W16" s="16">
        <v>149.12</v>
      </c>
      <c r="X16" s="9">
        <f t="shared" si="1"/>
        <v>31315.2</v>
      </c>
      <c r="Y16" s="17" t="s">
        <v>4</v>
      </c>
    </row>
    <row r="17" ht="24" spans="1:25">
      <c r="A17" s="2">
        <v>40</v>
      </c>
      <c r="B17" s="6"/>
      <c r="C17" s="3" t="s">
        <v>74</v>
      </c>
      <c r="D17" s="5">
        <v>46</v>
      </c>
      <c r="E17" s="4" t="s">
        <v>54</v>
      </c>
      <c r="F17" s="3" t="s">
        <v>4</v>
      </c>
      <c r="I17" s="9">
        <v>13</v>
      </c>
      <c r="J17" s="9" t="s">
        <v>75</v>
      </c>
      <c r="K17" s="9" t="s">
        <v>76</v>
      </c>
      <c r="L17" s="10">
        <v>28</v>
      </c>
      <c r="M17" s="9">
        <v>300</v>
      </c>
      <c r="N17" s="9">
        <f t="shared" si="0"/>
        <v>8400</v>
      </c>
      <c r="O17" s="8" t="s">
        <v>4</v>
      </c>
      <c r="Q17" s="18">
        <v>5</v>
      </c>
      <c r="R17" s="21" t="s">
        <v>77</v>
      </c>
      <c r="S17" s="21" t="s">
        <v>44</v>
      </c>
      <c r="T17" s="21" t="s">
        <v>67</v>
      </c>
      <c r="U17" s="9" t="s">
        <v>28</v>
      </c>
      <c r="V17" s="10">
        <v>0</v>
      </c>
      <c r="W17" s="16">
        <v>70.4</v>
      </c>
      <c r="X17" s="9">
        <f t="shared" si="1"/>
        <v>0</v>
      </c>
      <c r="Y17" s="17" t="s">
        <v>4</v>
      </c>
    </row>
    <row r="18" spans="1:25">
      <c r="A18" s="2">
        <v>41</v>
      </c>
      <c r="B18" s="6"/>
      <c r="C18" s="3" t="s">
        <v>78</v>
      </c>
      <c r="D18" s="5">
        <v>324</v>
      </c>
      <c r="E18" s="4" t="s">
        <v>54</v>
      </c>
      <c r="F18" s="3" t="s">
        <v>4</v>
      </c>
      <c r="I18" s="9">
        <v>14</v>
      </c>
      <c r="J18" s="9" t="s">
        <v>79</v>
      </c>
      <c r="K18" s="9" t="s">
        <v>80</v>
      </c>
      <c r="L18" s="10">
        <v>50</v>
      </c>
      <c r="M18" s="9">
        <v>300</v>
      </c>
      <c r="N18" s="9">
        <f t="shared" si="0"/>
        <v>15000</v>
      </c>
      <c r="O18" s="8" t="s">
        <v>4</v>
      </c>
      <c r="Q18" s="20"/>
      <c r="R18" s="21"/>
      <c r="S18" s="21"/>
      <c r="T18" s="21"/>
      <c r="U18" s="9" t="s">
        <v>33</v>
      </c>
      <c r="V18" s="10">
        <v>210</v>
      </c>
      <c r="W18" s="16">
        <v>109.53</v>
      </c>
      <c r="X18" s="9">
        <f t="shared" si="1"/>
        <v>23001.3</v>
      </c>
      <c r="Y18" s="17" t="s">
        <v>4</v>
      </c>
    </row>
    <row r="19" spans="1:25">
      <c r="A19" s="2">
        <v>42</v>
      </c>
      <c r="B19" s="3" t="s">
        <v>77</v>
      </c>
      <c r="C19" s="3" t="s">
        <v>81</v>
      </c>
      <c r="D19" s="5">
        <v>1495</v>
      </c>
      <c r="E19" s="4" t="s">
        <v>54</v>
      </c>
      <c r="F19" s="3" t="s">
        <v>4</v>
      </c>
      <c r="Q19" s="22"/>
      <c r="R19" s="23"/>
      <c r="S19" s="23"/>
      <c r="T19" s="23"/>
      <c r="U19" s="9" t="s">
        <v>39</v>
      </c>
      <c r="V19" s="10">
        <v>0</v>
      </c>
      <c r="W19" s="16">
        <v>149.12</v>
      </c>
      <c r="X19" s="9">
        <f t="shared" si="1"/>
        <v>0</v>
      </c>
      <c r="Y19" s="17" t="s">
        <v>4</v>
      </c>
    </row>
    <row r="20" ht="24" spans="1:25">
      <c r="A20" s="2">
        <v>43</v>
      </c>
      <c r="B20" s="3"/>
      <c r="C20" s="3" t="s">
        <v>82</v>
      </c>
      <c r="D20" s="5">
        <v>46</v>
      </c>
      <c r="E20" s="4" t="s">
        <v>54</v>
      </c>
      <c r="F20" s="3" t="s">
        <v>4</v>
      </c>
      <c r="Q20" s="18">
        <v>6</v>
      </c>
      <c r="R20" s="19" t="s">
        <v>83</v>
      </c>
      <c r="S20" s="19" t="s">
        <v>44</v>
      </c>
      <c r="T20" s="21" t="s">
        <v>67</v>
      </c>
      <c r="U20" s="9" t="s">
        <v>28</v>
      </c>
      <c r="V20" s="10">
        <v>5</v>
      </c>
      <c r="W20" s="16">
        <v>70.4</v>
      </c>
      <c r="X20" s="9">
        <f t="shared" si="1"/>
        <v>352</v>
      </c>
      <c r="Y20" s="17" t="s">
        <v>4</v>
      </c>
    </row>
    <row r="21" ht="24" spans="1:25">
      <c r="A21" s="2">
        <v>44</v>
      </c>
      <c r="B21" s="3"/>
      <c r="C21" s="3" t="s">
        <v>84</v>
      </c>
      <c r="D21" s="5">
        <v>627</v>
      </c>
      <c r="E21" s="4" t="s">
        <v>54</v>
      </c>
      <c r="F21" s="3" t="s">
        <v>4</v>
      </c>
      <c r="Q21" s="20"/>
      <c r="R21" s="21"/>
      <c r="S21" s="21"/>
      <c r="T21" s="21"/>
      <c r="U21" s="9" t="s">
        <v>33</v>
      </c>
      <c r="V21" s="24">
        <v>70</v>
      </c>
      <c r="W21" s="16">
        <v>109.53</v>
      </c>
      <c r="X21" s="9">
        <f t="shared" si="1"/>
        <v>7667.1</v>
      </c>
      <c r="Y21" s="17" t="s">
        <v>4</v>
      </c>
    </row>
    <row r="22" ht="24" spans="1:25">
      <c r="A22" s="2">
        <v>47</v>
      </c>
      <c r="B22" s="3" t="s">
        <v>40</v>
      </c>
      <c r="C22" s="3" t="s">
        <v>85</v>
      </c>
      <c r="D22" s="5">
        <v>1673</v>
      </c>
      <c r="E22" s="4" t="s">
        <v>54</v>
      </c>
      <c r="F22" s="3" t="s">
        <v>4</v>
      </c>
      <c r="Q22" s="22"/>
      <c r="R22" s="23"/>
      <c r="S22" s="23"/>
      <c r="T22" s="23"/>
      <c r="U22" s="9" t="s">
        <v>39</v>
      </c>
      <c r="V22" s="10">
        <v>110</v>
      </c>
      <c r="W22" s="16">
        <v>149.12</v>
      </c>
      <c r="X22" s="9">
        <f t="shared" si="1"/>
        <v>16403.2</v>
      </c>
      <c r="Y22" s="17" t="s">
        <v>4</v>
      </c>
    </row>
    <row r="23" ht="24" spans="1:25">
      <c r="A23" s="2">
        <v>48</v>
      </c>
      <c r="B23" s="3"/>
      <c r="C23" s="3" t="s">
        <v>86</v>
      </c>
      <c r="D23" s="5">
        <v>282</v>
      </c>
      <c r="E23" s="4" t="s">
        <v>54</v>
      </c>
      <c r="F23" s="3" t="s">
        <v>4</v>
      </c>
      <c r="Q23" s="18">
        <v>7</v>
      </c>
      <c r="R23" s="9" t="s">
        <v>29</v>
      </c>
      <c r="S23" s="9" t="s">
        <v>87</v>
      </c>
      <c r="T23" s="21" t="s">
        <v>67</v>
      </c>
      <c r="U23" s="9" t="s">
        <v>28</v>
      </c>
      <c r="V23" s="10">
        <v>2</v>
      </c>
      <c r="W23" s="16">
        <v>70.4</v>
      </c>
      <c r="X23" s="9">
        <f t="shared" si="1"/>
        <v>140.8</v>
      </c>
      <c r="Y23" s="17" t="s">
        <v>4</v>
      </c>
    </row>
    <row r="24" spans="1:25">
      <c r="A24" s="2">
        <v>49</v>
      </c>
      <c r="B24" s="3"/>
      <c r="C24" s="6" t="s">
        <v>88</v>
      </c>
      <c r="D24" s="4">
        <v>253</v>
      </c>
      <c r="E24" s="4" t="s">
        <v>54</v>
      </c>
      <c r="F24" s="3" t="s">
        <v>4</v>
      </c>
      <c r="Q24" s="20"/>
      <c r="R24" s="9"/>
      <c r="S24" s="9"/>
      <c r="T24" s="21"/>
      <c r="U24" s="9" t="s">
        <v>33</v>
      </c>
      <c r="V24" s="10">
        <v>161</v>
      </c>
      <c r="W24" s="16">
        <v>109.53</v>
      </c>
      <c r="X24" s="9">
        <f t="shared" si="1"/>
        <v>17634.33</v>
      </c>
      <c r="Y24" s="17" t="s">
        <v>4</v>
      </c>
    </row>
    <row r="25" ht="24" spans="1:25">
      <c r="A25" s="2">
        <v>54</v>
      </c>
      <c r="B25" s="3" t="s">
        <v>89</v>
      </c>
      <c r="C25" s="3" t="s">
        <v>81</v>
      </c>
      <c r="D25" s="5">
        <v>34</v>
      </c>
      <c r="E25" s="4" t="s">
        <v>54</v>
      </c>
      <c r="F25" s="3" t="s">
        <v>4</v>
      </c>
      <c r="Q25" s="22"/>
      <c r="R25" s="9"/>
      <c r="S25" s="9"/>
      <c r="T25" s="23"/>
      <c r="U25" s="9" t="s">
        <v>39</v>
      </c>
      <c r="V25" s="10">
        <v>303</v>
      </c>
      <c r="W25" s="16">
        <v>149.12</v>
      </c>
      <c r="X25" s="9">
        <f t="shared" si="1"/>
        <v>45183.36</v>
      </c>
      <c r="Y25" s="17" t="s">
        <v>4</v>
      </c>
    </row>
    <row r="26" ht="24" spans="1:25">
      <c r="A26" s="2">
        <v>55</v>
      </c>
      <c r="B26" s="3" t="s">
        <v>83</v>
      </c>
      <c r="C26" s="3" t="s">
        <v>90</v>
      </c>
      <c r="D26" s="5">
        <v>254</v>
      </c>
      <c r="E26" s="4" t="s">
        <v>54</v>
      </c>
      <c r="F26" s="3" t="s">
        <v>4</v>
      </c>
      <c r="Q26" s="18">
        <v>8</v>
      </c>
      <c r="R26" s="9"/>
      <c r="S26" s="9"/>
      <c r="T26" s="19" t="s">
        <v>45</v>
      </c>
      <c r="U26" s="9" t="s">
        <v>28</v>
      </c>
      <c r="V26" s="10">
        <v>4</v>
      </c>
      <c r="W26" s="16">
        <v>70.4</v>
      </c>
      <c r="X26" s="9">
        <f t="shared" si="1"/>
        <v>281.6</v>
      </c>
      <c r="Y26" s="17" t="s">
        <v>4</v>
      </c>
    </row>
    <row r="27" spans="1:25">
      <c r="A27" s="2">
        <v>56</v>
      </c>
      <c r="B27" s="3" t="s">
        <v>57</v>
      </c>
      <c r="C27" s="3" t="s">
        <v>91</v>
      </c>
      <c r="D27" s="4">
        <v>42</v>
      </c>
      <c r="E27" s="4" t="s">
        <v>54</v>
      </c>
      <c r="F27" s="3" t="s">
        <v>4</v>
      </c>
      <c r="Q27" s="20"/>
      <c r="R27" s="9"/>
      <c r="S27" s="9"/>
      <c r="T27" s="21"/>
      <c r="U27" s="9" t="s">
        <v>33</v>
      </c>
      <c r="V27" s="10">
        <v>20</v>
      </c>
      <c r="W27" s="16">
        <v>109.53</v>
      </c>
      <c r="X27" s="9">
        <f t="shared" si="1"/>
        <v>2190.6</v>
      </c>
      <c r="Y27" s="17" t="s">
        <v>4</v>
      </c>
    </row>
    <row r="28" spans="1:25">
      <c r="A28" s="2">
        <v>57</v>
      </c>
      <c r="B28" s="3"/>
      <c r="C28" s="3" t="s">
        <v>92</v>
      </c>
      <c r="D28" s="4">
        <v>667</v>
      </c>
      <c r="E28" s="4" t="s">
        <v>54</v>
      </c>
      <c r="F28" s="3" t="s">
        <v>4</v>
      </c>
      <c r="Q28" s="22"/>
      <c r="R28" s="9"/>
      <c r="S28" s="9"/>
      <c r="T28" s="23"/>
      <c r="U28" s="9" t="s">
        <v>39</v>
      </c>
      <c r="V28" s="10">
        <v>240</v>
      </c>
      <c r="W28" s="16">
        <v>149.12</v>
      </c>
      <c r="X28" s="9">
        <f t="shared" si="1"/>
        <v>35788.8</v>
      </c>
      <c r="Y28" s="17" t="s">
        <v>4</v>
      </c>
    </row>
    <row r="29" spans="1:26">
      <c r="A29" s="2">
        <v>58</v>
      </c>
      <c r="B29" s="3"/>
      <c r="C29" s="6" t="s">
        <v>93</v>
      </c>
      <c r="D29" s="4">
        <v>32</v>
      </c>
      <c r="E29" s="4" t="s">
        <v>54</v>
      </c>
      <c r="F29" s="3" t="s">
        <v>4</v>
      </c>
      <c r="Q29" s="18">
        <v>9</v>
      </c>
      <c r="R29" s="19" t="s">
        <v>40</v>
      </c>
      <c r="S29" s="19" t="s">
        <v>44</v>
      </c>
      <c r="T29" s="9" t="s">
        <v>67</v>
      </c>
      <c r="U29" s="9" t="s">
        <v>28</v>
      </c>
      <c r="V29" s="10"/>
      <c r="W29" s="9"/>
      <c r="X29" s="9"/>
      <c r="Y29" s="26" t="s">
        <v>4</v>
      </c>
      <c r="Z29" s="8" t="s">
        <v>94</v>
      </c>
    </row>
    <row r="30" spans="1:26">
      <c r="A30" s="2">
        <v>59</v>
      </c>
      <c r="B30" s="3"/>
      <c r="C30" s="6" t="s">
        <v>95</v>
      </c>
      <c r="D30" s="4">
        <v>1036</v>
      </c>
      <c r="E30" s="4" t="s">
        <v>54</v>
      </c>
      <c r="F30" s="3" t="s">
        <v>4</v>
      </c>
      <c r="Q30" s="20"/>
      <c r="R30" s="21"/>
      <c r="S30" s="21"/>
      <c r="T30" s="9"/>
      <c r="U30" s="9" t="s">
        <v>33</v>
      </c>
      <c r="V30" s="10"/>
      <c r="W30" s="9">
        <v>130</v>
      </c>
      <c r="X30" s="9" t="s">
        <v>96</v>
      </c>
      <c r="Y30" s="26" t="s">
        <v>4</v>
      </c>
      <c r="Z30" s="8"/>
    </row>
    <row r="31" spans="1:26">
      <c r="A31" s="2">
        <v>63</v>
      </c>
      <c r="B31" s="3" t="s">
        <v>66</v>
      </c>
      <c r="C31" s="3" t="s">
        <v>97</v>
      </c>
      <c r="D31" s="4">
        <v>566</v>
      </c>
      <c r="E31" s="4" t="s">
        <v>54</v>
      </c>
      <c r="F31" s="3" t="s">
        <v>4</v>
      </c>
      <c r="Q31" s="22"/>
      <c r="R31" s="23"/>
      <c r="S31" s="23"/>
      <c r="T31" s="9"/>
      <c r="U31" s="9" t="s">
        <v>39</v>
      </c>
      <c r="V31" s="10"/>
      <c r="W31" s="9">
        <v>38</v>
      </c>
      <c r="X31" s="9" t="s">
        <v>96</v>
      </c>
      <c r="Y31" s="26" t="s">
        <v>4</v>
      </c>
      <c r="Z31" s="8"/>
    </row>
    <row r="32" spans="1:6">
      <c r="A32" s="2">
        <v>64</v>
      </c>
      <c r="B32" s="3"/>
      <c r="C32" s="6" t="s">
        <v>98</v>
      </c>
      <c r="D32" s="4">
        <v>380</v>
      </c>
      <c r="E32" s="4" t="s">
        <v>54</v>
      </c>
      <c r="F32" s="3" t="s">
        <v>4</v>
      </c>
    </row>
    <row r="33" ht="48" spans="1:6">
      <c r="A33" s="2">
        <v>67</v>
      </c>
      <c r="B33" s="3" t="s">
        <v>99</v>
      </c>
      <c r="C33" s="6" t="s">
        <v>100</v>
      </c>
      <c r="D33" s="4">
        <v>2020</v>
      </c>
      <c r="E33" s="4" t="s">
        <v>54</v>
      </c>
      <c r="F33" s="3" t="s">
        <v>4</v>
      </c>
    </row>
    <row r="34" ht="24" spans="1:6">
      <c r="A34" s="2">
        <v>70</v>
      </c>
      <c r="B34" s="3" t="s">
        <v>101</v>
      </c>
      <c r="C34" s="6" t="s">
        <v>102</v>
      </c>
      <c r="D34" s="5">
        <v>763</v>
      </c>
      <c r="E34" s="4" t="s">
        <v>54</v>
      </c>
      <c r="F34" s="3" t="s">
        <v>4</v>
      </c>
    </row>
  </sheetData>
  <mergeCells count="45">
    <mergeCell ref="A2:F2"/>
    <mergeCell ref="I3:N3"/>
    <mergeCell ref="Q3:X3"/>
    <mergeCell ref="B3:B4"/>
    <mergeCell ref="B8:B9"/>
    <mergeCell ref="B12:B18"/>
    <mergeCell ref="B19:B21"/>
    <mergeCell ref="B22:B24"/>
    <mergeCell ref="B27:B30"/>
    <mergeCell ref="B31:B32"/>
    <mergeCell ref="Q5:Q7"/>
    <mergeCell ref="Q8:Q10"/>
    <mergeCell ref="Q11:Q13"/>
    <mergeCell ref="Q14:Q16"/>
    <mergeCell ref="Q17:Q19"/>
    <mergeCell ref="Q20:Q22"/>
    <mergeCell ref="Q23:Q25"/>
    <mergeCell ref="Q26:Q28"/>
    <mergeCell ref="Q29:Q31"/>
    <mergeCell ref="R5:R7"/>
    <mergeCell ref="R8:R10"/>
    <mergeCell ref="R11:R13"/>
    <mergeCell ref="R14:R16"/>
    <mergeCell ref="R17:R19"/>
    <mergeCell ref="R20:R22"/>
    <mergeCell ref="R23:R28"/>
    <mergeCell ref="R29:R31"/>
    <mergeCell ref="S5:S7"/>
    <mergeCell ref="S8:S10"/>
    <mergeCell ref="S11:S13"/>
    <mergeCell ref="S14:S16"/>
    <mergeCell ref="S17:S19"/>
    <mergeCell ref="S20:S22"/>
    <mergeCell ref="S23:S28"/>
    <mergeCell ref="S29:S31"/>
    <mergeCell ref="T5:T7"/>
    <mergeCell ref="T8:T10"/>
    <mergeCell ref="T11:T13"/>
    <mergeCell ref="T14:T16"/>
    <mergeCell ref="T17:T19"/>
    <mergeCell ref="T20:T22"/>
    <mergeCell ref="T23:T25"/>
    <mergeCell ref="T26:T28"/>
    <mergeCell ref="T29:T31"/>
    <mergeCell ref="Z29:Z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西片明细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14350</dc:creator>
  <cp:lastModifiedBy>Administrator</cp:lastModifiedBy>
  <dcterms:created xsi:type="dcterms:W3CDTF">2025-11-26T06:33:00Z</dcterms:created>
  <dcterms:modified xsi:type="dcterms:W3CDTF">2025-11-26T07:14:07Z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7BF4154C8CBE458BB4F919917991F772_11</vt:lpwstr>
  </property>
  <property fmtid="{D5CDD505-2E9C-101B-9397-08002B2CF9AE}" pid="3" name="KSOProductBuildVer">
    <vt:lpwstr>2052-11.8.2.8411</vt:lpwstr>
  </property>
</Properties>
</file>